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0" documentId="13_ncr:1_{C453D745-5224-4AD3-A8EC-BF6344D00860}" xr6:coauthVersionLast="47" xr6:coauthVersionMax="47" xr10:uidLastSave="{00000000-0000-0000-0000-000000000000}"/>
  <bookViews>
    <workbookView xWindow="13920" yWindow="-16320" windowWidth="29040" windowHeight="15720"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7" i="6" l="1"/>
  <c r="K14" i="6"/>
  <c r="E14" i="6"/>
  <c r="L17" i="13"/>
  <c r="K17" i="13"/>
  <c r="L16" i="13"/>
  <c r="K16" i="13"/>
  <c r="L15" i="13"/>
  <c r="K15" i="13"/>
  <c r="L14" i="13"/>
  <c r="K14" i="13"/>
  <c r="L13" i="13"/>
  <c r="K13" i="13"/>
  <c r="L12" i="13"/>
  <c r="K12" i="13"/>
  <c r="L11" i="13"/>
  <c r="K11" i="13"/>
  <c r="L10" i="13"/>
  <c r="K10" i="13"/>
  <c r="L9" i="13"/>
  <c r="K9" i="13"/>
  <c r="L8" i="13"/>
  <c r="K8" i="13"/>
  <c r="L7" i="13"/>
  <c r="K7" i="13"/>
  <c r="L6" i="13"/>
  <c r="K6" i="13"/>
  <c r="L5" i="13"/>
  <c r="K5" i="13"/>
  <c r="H29" i="18"/>
  <c r="F38" i="18"/>
  <c r="F39" i="18"/>
  <c r="H39" i="18" s="1"/>
  <c r="F36" i="18"/>
  <c r="H36" i="18" s="1"/>
  <c r="G38" i="18"/>
  <c r="G39" i="18"/>
  <c r="F37" i="18"/>
  <c r="H37" i="18" s="1"/>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36" i="13" s="1"/>
  <c r="K105"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100" i="13" s="1"/>
  <c r="K63" i="13"/>
  <c r="K62" i="13"/>
  <c r="K61" i="13"/>
  <c r="K60" i="13"/>
  <c r="K59" i="13"/>
  <c r="K58" i="13"/>
  <c r="K57" i="13"/>
  <c r="K56" i="13"/>
  <c r="K55" i="13"/>
  <c r="K54" i="13"/>
  <c r="K53" i="13"/>
  <c r="K52" i="13"/>
  <c r="K51" i="13"/>
  <c r="K50" i="13"/>
  <c r="K49" i="13"/>
  <c r="K48" i="13"/>
  <c r="K47" i="13"/>
  <c r="K64" i="13" s="1"/>
  <c r="K28" i="13"/>
  <c r="K27" i="13"/>
  <c r="K26" i="13"/>
  <c r="K25" i="13"/>
  <c r="K24" i="13"/>
  <c r="K23" i="13"/>
  <c r="K22" i="13"/>
  <c r="K21" i="13"/>
  <c r="K20" i="13"/>
  <c r="K19" i="13"/>
  <c r="K18" i="13"/>
  <c r="G37" i="18"/>
  <c r="H21" i="18"/>
  <c r="H20" i="18"/>
  <c r="C38" i="18"/>
  <c r="E16" i="18"/>
  <c r="F136" i="13"/>
  <c r="G136" i="13"/>
  <c r="D19" i="18"/>
  <c r="H136" i="13"/>
  <c r="H138" i="13" s="1"/>
  <c r="I136" i="13"/>
  <c r="E19" i="18" s="1"/>
  <c r="J136" i="13"/>
  <c r="J64"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36" i="13" s="1"/>
  <c r="G19" i="18" s="1"/>
  <c r="H19" i="18" s="1"/>
  <c r="F100" i="13"/>
  <c r="F138" i="13" s="1"/>
  <c r="G100" i="13"/>
  <c r="D18" i="18" s="1"/>
  <c r="F18" i="18" s="1"/>
  <c r="H100" i="13"/>
  <c r="I100" i="13"/>
  <c r="E18" i="18"/>
  <c r="J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L74" i="13"/>
  <c r="L100" i="13" s="1"/>
  <c r="G18" i="18" s="1"/>
  <c r="H18" i="18" s="1"/>
  <c r="L73" i="13"/>
  <c r="L72" i="13"/>
  <c r="L71" i="13"/>
  <c r="L70" i="13"/>
  <c r="L69" i="13"/>
  <c r="F64" i="13"/>
  <c r="G64" i="13"/>
  <c r="D17" i="18"/>
  <c r="H64" i="13"/>
  <c r="I64" i="13"/>
  <c r="E17" i="18"/>
  <c r="L63" i="13"/>
  <c r="L62" i="13"/>
  <c r="L61" i="13"/>
  <c r="L60" i="13"/>
  <c r="L59" i="13"/>
  <c r="L58" i="13"/>
  <c r="L57" i="13"/>
  <c r="L56" i="13"/>
  <c r="L55" i="13"/>
  <c r="L54" i="13"/>
  <c r="L53" i="13"/>
  <c r="L52" i="13"/>
  <c r="L51" i="13"/>
  <c r="L50" i="13"/>
  <c r="L49" i="13"/>
  <c r="L48" i="13"/>
  <c r="L47" i="13"/>
  <c r="L64" i="13" s="1"/>
  <c r="G17" i="18" s="1"/>
  <c r="H17" i="18" s="1"/>
  <c r="L28" i="13"/>
  <c r="L27" i="13"/>
  <c r="L26" i="13"/>
  <c r="L25" i="13"/>
  <c r="L24" i="13"/>
  <c r="L23" i="13"/>
  <c r="L22" i="13"/>
  <c r="L21" i="13"/>
  <c r="L20" i="13"/>
  <c r="L19" i="13"/>
  <c r="L18" i="13"/>
  <c r="G29" i="13"/>
  <c r="D16" i="18" s="1"/>
  <c r="I29" i="13"/>
  <c r="G36" i="18"/>
  <c r="H38" i="18"/>
  <c r="C70" i="4"/>
  <c r="C49" i="18" s="1"/>
  <c r="E64" i="13"/>
  <c r="C17" i="18"/>
  <c r="E100" i="13"/>
  <c r="C18" i="18"/>
  <c r="E136" i="13"/>
  <c r="C19" i="18"/>
  <c r="F19" i="18" s="1"/>
  <c r="E29" i="13"/>
  <c r="C16" i="18"/>
  <c r="C15" i="18" s="1"/>
  <c r="J138" i="13" l="1"/>
  <c r="I138" i="13"/>
  <c r="K29" i="13"/>
  <c r="K138" i="13" s="1"/>
  <c r="F17" i="18"/>
  <c r="L29" i="13"/>
  <c r="L138" i="13" s="1"/>
  <c r="E15" i="18"/>
  <c r="D15" i="18"/>
  <c r="E138" i="13"/>
  <c r="G138" i="13"/>
  <c r="F16" i="18"/>
  <c r="F40" i="18"/>
  <c r="H40" i="18"/>
  <c r="C41" i="18"/>
  <c r="G16" i="18" l="1"/>
  <c r="F15" i="18"/>
  <c r="H24" i="18" s="1"/>
  <c r="C37" i="18" s="1"/>
  <c r="G15" i="18"/>
  <c r="H15" i="18" s="1"/>
  <c r="H16" i="18"/>
  <c r="F43" i="18"/>
  <c r="H41" i="18"/>
  <c r="C42" i="18"/>
  <c r="C36" i="18" l="1"/>
  <c r="C39" i="18" s="1"/>
  <c r="C40" i="18" s="1"/>
  <c r="C31" i="18"/>
  <c r="C32" i="18" s="1"/>
  <c r="G4" i="18"/>
  <c r="C44" i="18"/>
  <c r="C43" i="18"/>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<sst xmlns="http://schemas.openxmlformats.org/spreadsheetml/2006/main" count="621" uniqueCount="480">
  <si>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</si>
  <si>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</si>
  <si>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</si>
  <si>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</si>
  <si>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</si>
  <si>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</si>
  <si>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</si>
  <si>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</si>
  <si>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</si>
  <si>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</si>
  <si>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</si>
  <si>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</si>
  <si>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</si>
  <si>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</si>
  <si>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</si>
  <si>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</si>
  <si>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</si>
  <si>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</si>
  <si>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</si>
  <si>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</si>
  <si>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</si>
  <si>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</si>
  <si>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</si>
  <si>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</si>
  <si>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</si>
  <si>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</si>
  <si>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</si>
  <si>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</si>
  <si>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</si>
  <si>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</si>
  <si>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</si>
  <si>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</si>
  <si>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</si>
  <si>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</si>
  <si>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</si>
  <si>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</si>
  <si>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</si>
  <si>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</si>
  <si>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</si>
  <si>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</si>
  <si>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</si>
  <si>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</si>
  <si>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</si>
  <si>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</si>
  <si>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</si>
  <si>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</si>
  <si>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</si>
  <si>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</si>
  <si>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</si>
  <si>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</si>
  <si>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</si>
  <si>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</si>
  <si>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</si>
  <si>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</si>
  <si>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</si>
  <si>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</si>
  <si>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</si>
  <si>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</si>
  <si>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</si>
  <si>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</si>
  <si>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</si>
  <si>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</si>
  <si>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</si>
  <si>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</si>
  <si>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</si>
  <si>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</si>
  <si>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</si>
  <si>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</si>
  <si>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</si>
  <si>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</si>
  <si>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</si>
  <si>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</si>
  <si>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</si>
  <si>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</si>
  <si>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</si>
  <si>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</si>
  <si>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</si>
  <si>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</si>
  <si>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</si>
  <si>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</si>
  <si>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</si>
  <si>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</si>
  <si>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</si>
  <si>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</si>
  <si>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</si>
  <si>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</si>
  <si>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</si>
  <si>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</si>
  <si>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</si>
  <si>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</si>
  <si>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</si>
  <si>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</si>
  <si>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</si>
  <si>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</si>
  <si>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</si>
  <si>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</si>
  <si>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</si>
  <si>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</si>
  <si>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</si>
  <si>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</si>
  <si>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</si>
  <si>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</si>
  <si>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</si>
  <si>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</si>
  <si>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</si>
  <si>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</si>
  <si>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</si>
  <si>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</si>
  <si>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</si>
  <si>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</si>
  <si>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</si>
  <si>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</si>
  <si>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</si>
  <si>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</si>
  <si>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</si>
  <si>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</si>
  <si>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</si>
  <si>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</si>
  <si>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</si>
  <si>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</si>
  <si>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</si>
  <si>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</si>
  <si>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</si>
  <si>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</si>
  <si>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</si>
  <si>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</si>
  <si>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</si>
  <si>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</si>
  <si>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</si>
  <si>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</si>
  <si>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</si>
  <si>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</si>
  <si>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</si>
  <si>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</si>
  <si>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</si>
  <si>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</si>
  <si>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</si>
  <si>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</si>
  <si>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</si>
  <si>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</si>
  <si>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</si>
  <si>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</si>
  <si>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</si>
  <si>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</si>
  <si>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</si>
  <si>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</si>
  <si>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</si>
  <si>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</si>
  <si>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</si>
  <si>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</si>
  <si>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</si>
  <si>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</si>
  <si>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</si>
  <si>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</si>
  <si>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</si>
  <si>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</si>
  <si>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</si>
  <si>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</si>
  <si>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</si>
  <si>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</si>
  <si>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</si>
  <si>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</si>
  <si>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</si>
  <si>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</si>
  <si>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</si>
  <si>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</si>
  <si>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</si>
  <si>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</si>
  <si>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</si>
  <si>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</si>
  <si>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</si>
  <si>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</si>
  <si>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</si>
  <si>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</si>
  <si>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</si>
  <si>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</si>
  <si>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</si>
  <si>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</si>
  <si>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</si>
  <si>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</si>
  <si>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</si>
  <si>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</si>
  <si>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</si>
  <si>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</si>
  <si>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</si>
  <si>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</si>
  <si>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</si>
  <si>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</si>
  <si>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</si>
  <si>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</si>
  <si>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</si>
  <si>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</si>
  <si>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</si>
  <si>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</si>
  <si>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</si>
  <si>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</si>
  <si>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</si>
  <si>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</si>
  <si>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</si>
  <si>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</si>
  <si>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</si>
  <si>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</si>
  <si>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</si>
  <si>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</si>
  <si>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</si>
  <si>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</si>
  <si>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</si>
  <si>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</si>
  <si>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</si>
  <si>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</si>
  <si>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</si>
  <si>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</si>
  <si>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</si>
  <si>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</si>
  <si>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</si>
  <si>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</si>
  <si>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</si>
  <si>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</si>
  <si>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</si>
  <si>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</si>
  <si>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</si>
  <si>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</si>
  <si>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</si>
  <si>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</si>
  <si>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</si>
  <si>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</si>
  <si>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</si>
  <si>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</si>
  <si>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</si>
  <si>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</si>
  <si>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</si>
  <si>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</si>
  <si>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</si>
  <si>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</si>
  <si>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</si>
  <si>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</si>
  <si>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</si>
  <si>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</si>
  <si>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</si>
  <si>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</si>
  <si>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</si>
  <si>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</si>
  <si>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</si>
  <si>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</si>
  <si>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</si>
  <si>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</si>
  <si>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</si>
  <si>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</si>
  <si>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</si>
  <si>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</si>
  <si>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</si>
  <si>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</si>
  <si>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</si>
  <si>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</si>
  <si>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</si>
  <si>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</si>
  <si>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</si>
  <si>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</si>
  <si>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</si>
  <si>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</si>
  <si>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</si>
  <si>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</si>
  <si>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</si>
  <si>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</si>
  <si>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</si>
  <si>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</si>
  <si>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</si>
  <si>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</si>
  <si>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</si>
  <si>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</si>
  <si>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</si>
  <si>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</si>
  <si>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</si>
  <si>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</si>
  <si>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</si>
  <si>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</si>
  <si>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</si>
  <si>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</si>
  <si>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</si>
  <si>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</si>
  <si>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</si>
  <si>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</si>
  <si>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</si>
  <si>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</si>
  <si>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</si>
  <si>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</si>
  <si>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</si>
  <si>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</si>
  <si>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</si>
  <si>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</si>
  <si>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</si>
  <si>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</si>
  <si>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</si>
  <si>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</si>
  <si>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</si>
  <si>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</si>
  <si>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</si>
  <si>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</si>
  <si>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</si>
  <si>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</si>
  <si>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</si>
  <si>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</si>
  <si>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</si>
  <si>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</si>
  <si>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</si>
  <si>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</si>
  <si>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</si>
  <si>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</si>
  <si>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</si>
  <si>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</si>
  <si>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</si>
  <si>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</si>
  <si>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</si>
  <si>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</si>
  <si>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</si>
  <si>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</si>
  <si>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</si>
  <si>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</si>
  <si>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</si>
  <si>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</si>
  <si>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</si>
  <si>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</si>
  <si>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</si>
  <si>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</si>
  <si>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</si>
  <si>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</si>
  <si>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</si>
  <si>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</si>
  <si>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</si>
  <si>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</si>
  <si>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</si>
  <si>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</si>
  <si>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</si>
  <si>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</si>
  <si>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</si>
  <si>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</si>
  <si>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</si>
  <si>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</si>
  <si>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</si>
  <si>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</si>
  <si>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</si>
  <si>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</si>
  <si>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</si>
  <si>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</si>
  <si>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</si>
  <si>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</si>
  <si>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</si>
  <si>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</si>
  <si>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Je démarre mon projet</t>
  </si>
  <si>
    <t>Démarrer son projet</t>
  </si>
  <si>
    <t>OUI</t>
  </si>
  <si>
    <t>Je maîtrise les socles du management</t>
  </si>
  <si>
    <t>Du Business Plan au Business Model</t>
  </si>
  <si>
    <t>Management stratégique </t>
  </si>
  <si>
    <t>Marketing stratégique et opérationnel </t>
  </si>
  <si>
    <t>Stratégie commerciale</t>
  </si>
  <si>
    <t>GRH et Leadership</t>
  </si>
  <si>
    <t>Introduction à la Finance Entrepreneuriale</t>
  </si>
  <si>
    <t>Boîte à outils juridiques et fiscaux (droit des affaires et sociétés) </t>
  </si>
  <si>
    <t>Ma boîte à outils d'entrepreneur </t>
  </si>
  <si>
    <t>Stratégie de communication</t>
  </si>
  <si>
    <t>Introduction au Pitch</t>
  </si>
  <si>
    <t>Je convaincs sur mon projet</t>
  </si>
  <si>
    <t>Je bénéficie d'un accompagnement pour propulser mon projet</t>
  </si>
  <si>
    <t>Mise en situation entrepreneuriale avec un organisme d'accompagnement</t>
  </si>
  <si>
    <t>Droit de réinscription</t>
  </si>
  <si>
    <r>
      <t xml:space="preserve">Alumnis, Personnel UCA, Etudiants Hors UCA, Chercheurs </t>
    </r>
    <r>
      <rPr>
        <b/>
        <sz val="11"/>
        <color theme="1"/>
        <rFont val="Calibri"/>
        <family val="2"/>
      </rPr>
      <t>possèdant le SNEE + formation continue</t>
    </r>
  </si>
  <si>
    <t>Laurent Masson</t>
  </si>
  <si>
    <t>Incubateur Paca Est</t>
  </si>
  <si>
    <t xml:space="preserve">masson@incubateurpacaest.org </t>
  </si>
  <si>
    <t>Accompagnement sur mesure</t>
  </si>
  <si>
    <t>Vincent Denis</t>
  </si>
  <si>
    <t xml:space="preserve">denis@incubateurpacaest.org </t>
  </si>
  <si>
    <t>Patrick Sure</t>
  </si>
  <si>
    <t>Vianeo</t>
  </si>
  <si>
    <t>psure@free.fr</t>
  </si>
  <si>
    <t>Expertise en marketing opérationnel</t>
  </si>
  <si>
    <t>Marc Augier</t>
  </si>
  <si>
    <t>xDM Consulting</t>
  </si>
  <si>
    <t>marc.augier@xdm-consulting.fr</t>
  </si>
  <si>
    <t>Expertise Numérique, enjeux techniques du numérique</t>
  </si>
  <si>
    <t>Eric Elabd</t>
  </si>
  <si>
    <t>EY société d'avocats</t>
  </si>
  <si>
    <t>Eric.Elabd@ventury.ey-avocats.com</t>
  </si>
  <si>
    <t>Expertise outils juridiques et fiscaux</t>
  </si>
  <si>
    <t>Florent Genoux</t>
  </si>
  <si>
    <t>BPI France</t>
  </si>
  <si>
    <t xml:space="preserve">florent.genoux@bpifrance.fr </t>
  </si>
  <si>
    <t>Expertises dans la finance entrepreneuriale, la construction de business model et business plan</t>
  </si>
  <si>
    <t>Virginie Fernandez</t>
  </si>
  <si>
    <t>Umea University</t>
  </si>
  <si>
    <t>virginie.fernandez@univ-cotedazur.fr</t>
  </si>
  <si>
    <t>Expertises en gestion des ressources humaines et sur la posture de leader au sein d'une équipe/entreprise</t>
  </si>
  <si>
    <t>Diretceur Incubateur Paca-Est</t>
  </si>
  <si>
    <t xml:space="preserve">Rani DANG </t>
  </si>
  <si>
    <t>UCA</t>
  </si>
  <si>
    <t>dang@gredeg.cnrs.fr</t>
  </si>
  <si>
    <t>Master MAE - Direction d'Entreprise</t>
  </si>
  <si>
    <t>Public</t>
  </si>
  <si>
    <t>243€/FI NA/FC</t>
  </si>
  <si>
    <t>NA</t>
  </si>
  <si>
    <t>/</t>
  </si>
  <si>
    <t>394h (CM) - 40h (TD)</t>
  </si>
  <si>
    <t>434h</t>
  </si>
  <si>
    <t>0,55/h</t>
  </si>
  <si>
    <t>Programme Grande Ecole</t>
  </si>
  <si>
    <t>Skema</t>
  </si>
  <si>
    <t>Privé</t>
  </si>
  <si>
    <t>3 ans (L3-M1-M2)</t>
  </si>
  <si>
    <t>IPAG</t>
  </si>
  <si>
    <t xml:space="preserve">29 700 € </t>
  </si>
  <si>
    <t>ADIE</t>
  </si>
  <si>
    <t>35h</t>
  </si>
  <si>
    <t>Gratuit</t>
  </si>
  <si>
    <t>Présentiel</t>
  </si>
  <si>
    <t>Plusieurs sessions possibles par an</t>
  </si>
  <si>
    <r>
      <t xml:space="preserve">Avant d’analyser les formations équivalentes pouvant concurrencer le D2E, il est nécessaire de rappeler que ce diplôme s’inscrit comme la formation obligatoire du pôle Pépite Paca-Est. Ce pôle fait suite à une initiative du Ministère de l’Enseignement Supérieur et de la Recherche et a était initié localement par plusieurs parties dont Université Côte d’Azur (précédemment Université Sophia-Antipolis). La composition du D2E, comprenant une formation hybride et s’intégrant dans un programme d’accompagnement plus large, lui-même au cœur d’un écosystème d’acteurs pro-actifs, confère à cette formation un statut particulier.
</t>
    </r>
    <r>
      <rPr>
        <b/>
        <sz val="11"/>
        <color theme="1"/>
        <rFont val="Calibri"/>
        <family val="2"/>
        <scheme val="minor"/>
      </rPr>
      <t>1.</t>
    </r>
    <r>
      <rPr>
        <sz val="11"/>
        <color theme="1"/>
        <rFont val="Calibri"/>
        <family val="2"/>
        <scheme val="minor"/>
      </rPr>
      <t xml:space="preserve"> Nous pourrions identifier comme première source de concurrence les autres formations D2E dispensées sur le territoire. Par son caractère obligatoire dans le cadre de la labélisation pépite, chaque pôle développe son propre diplôme avec une base caractéristique commune : l’obligation d’obtenir le SNEE au préalable et un plafonnement des frais d’inscription à 500€. Cette concurrence n’a toutefois pas lieu d’être puisque les pôles Pépites ont pour vocation d’accompagner et de former des étudiants localement et non pas de drainer un public extérieur. Les différents pôles Pépite collaborent ensemble. De ce fait, il est important de rappeler que la vocation du D2E et du pôle Pépite Paca-Est est de former une population d’étudiant locale au niveau de la Côte d’Azur.
Cette caractéristique nous pousse à examiner les formations en entrepreneuriat locales afin de faire notre étude concurrentielle.
</t>
    </r>
    <r>
      <rPr>
        <b/>
        <sz val="11"/>
        <color theme="1"/>
        <rFont val="Calibri"/>
        <family val="2"/>
        <scheme val="minor"/>
      </rPr>
      <t xml:space="preserve">2. </t>
    </r>
    <r>
      <rPr>
        <sz val="11"/>
        <color theme="1"/>
        <rFont val="Calibri"/>
        <family val="2"/>
        <scheme val="minor"/>
      </rPr>
      <t xml:space="preserve">Aujourd’hui, nous pouvons identifier plusieurs formations en entrepreneuriat sur le périmètre d’action concerné par le D2E :
a. </t>
    </r>
    <r>
      <rPr>
        <b/>
        <sz val="11"/>
        <color theme="1"/>
        <rFont val="Calibri"/>
        <family val="2"/>
        <scheme val="minor"/>
      </rPr>
      <t>Master MAE Mention Direction d’Entreprise (IAE Nice)</t>
    </r>
    <r>
      <rPr>
        <sz val="11"/>
        <color theme="1"/>
        <rFont val="Calibri"/>
        <family val="2"/>
        <scheme val="minor"/>
      </rPr>
      <t xml:space="preserve"> : La proposition pédagogique s’apparente à celle du D2E en s’attardant plus en détails sur plusieurs aspects comme la comptabilité ou la gestion des ressources humaines. Toutefois, la formation ne s’intègre pas dans un programme plus large comprenant un accompagnement projet complet par un Incubateur, du mentorat, des ateliers d’experts personnalisés et l’accès à un concours.
Le volume horaire diffère également. Le D2E se positionne comme un DE modulable dispensé tant que seconde formation et qui peut également être suivi par des jeunes diplômés en tant que première formation. Par ce positionnement, le D2E se positionne comme une formation plus courte et dense. Enfin cette formation, s’adresse à un public d’étudiant en Master là où le D2E cible un public large de la licence au doctorat.
b. </t>
    </r>
    <r>
      <rPr>
        <b/>
        <sz val="11"/>
        <color theme="1"/>
        <rFont val="Calibri"/>
        <family val="2"/>
        <scheme val="minor"/>
      </rPr>
      <t>Programme Grande Ecole (SKEMA)</t>
    </r>
    <r>
      <rPr>
        <sz val="11"/>
        <color theme="1"/>
        <rFont val="Calibri"/>
        <family val="2"/>
        <scheme val="minor"/>
      </rPr>
      <t xml:space="preserve"> : Le programme Grande Ecole de SKEMA se positionne parmi les offres les plus prestigieuses en matière d’entrepreneuriat en France. Il s’agit là d’un cursus complet sur plusieurs années, comprenant échange à l’étranger et suivi possible par l’incubateur Skema Venture.
Le coût de cette formation se veut nettement plus onéreux et le programme plus long (3 ans minimum). La cible première de cette formation est différente de celle du D2E.
c. </t>
    </r>
    <r>
      <rPr>
        <b/>
        <sz val="11"/>
        <color theme="1"/>
        <rFont val="Calibri"/>
        <family val="2"/>
        <scheme val="minor"/>
      </rPr>
      <t>Programme Grande Ecole (IPAG)</t>
    </r>
    <r>
      <rPr>
        <sz val="11"/>
        <color theme="1"/>
        <rFont val="Calibri"/>
        <family val="2"/>
        <scheme val="minor"/>
      </rPr>
      <t xml:space="preserve"> : Le programme Grande Ecole de l'IPAG se positionne parmi les offres les plus prestigieuses en matière d’entrepreneuriat en France et sur le territoire. Il s’agit là d’un cursus complet sur plusieurs années. Tout comme le programme Grande Ecole de Skema, le coût de cette formation se veut nettement plus onéreux et le programme plus long (3 ans minimum). La cible première de cette formation est différente de celle du D2E.
d. </t>
    </r>
    <r>
      <rPr>
        <b/>
        <sz val="11"/>
        <color theme="1"/>
        <rFont val="Calibri"/>
        <family val="2"/>
        <scheme val="minor"/>
      </rPr>
      <t>« Je deviens Entrepreneur » (ADIE)</t>
    </r>
    <r>
      <rPr>
        <sz val="11"/>
        <color theme="1"/>
        <rFont val="Calibri"/>
        <family val="2"/>
        <scheme val="minor"/>
      </rPr>
      <t xml:space="preserve"> : Le programme « Je deviens Entrepreneur » se positionne comme une formation courte d’une à deux semaines où l’entrepreneur survole les compétences primordiales pour un entrepreneur. Ce dispositif, mis en place par l’ADIE se positionne comme solution pour accélérer le processus de création d’entreprise. Toutefois, ce dispositif ne s’adresse pas spécifiquement à un public d’étudiant, n’est pas forcément adapté à une proposition de projet innovant et le suivi et l’accompagnement autour de la formation n’est pas aussi diversifié et complet que celui du D2E.
e.</t>
    </r>
    <r>
      <rPr>
        <b/>
        <sz val="11"/>
        <color theme="1"/>
        <rFont val="Calibri"/>
        <family val="2"/>
        <scheme val="minor"/>
      </rPr>
      <t xml:space="preserve"> 5 jours pour Entrepreneur (CCI)</t>
    </r>
    <r>
      <rPr>
        <sz val="11"/>
        <color theme="1"/>
        <rFont val="Calibri"/>
        <family val="2"/>
        <scheme val="minor"/>
      </rPr>
      <t xml:space="preserve"> : Le programme « 5 jours pour Entrepreneur » se positionne comme une offre de formation courte de 5 jours (ou 35h) composée de 7 ateliers avec pour objectif de valider la pertinence du projet et construire le business plan. Ce dispositif s’adresse à un public large et non pas spécifiquement à un public d'étudiant. A l’image de la formation « Je deviens Entrepreneur », cette formation se positionne comme une formation qualitative mais n’est pas forcément adaptée à une proposition de projet innovant. Le suivi et l’accompagnement autour de la formation ne sont pas aussi diversifiés et complets que celui du D2E et du programme Pépite. </t>
    </r>
  </si>
  <si>
    <t>" 5 jours pour Entreprendre "</t>
  </si>
  <si>
    <t>CCI Côte d'Azur</t>
  </si>
  <si>
    <t>15/h</t>
  </si>
  <si>
    <t xml:space="preserve">Oui </t>
  </si>
  <si>
    <t>C2</t>
  </si>
  <si>
    <t>B2</t>
  </si>
  <si>
    <t>Intitulé de la formation : Diplôme Etudiant-Entrepreneur (D2E)</t>
  </si>
  <si>
    <t>Responsable de la formation (Nom Prénom) : Rani DANG</t>
  </si>
  <si>
    <t>Synchrone</t>
  </si>
  <si>
    <t>Hybride</t>
  </si>
  <si>
    <t xml:space="preserve">En 2021, près d’un million d’entreprises ont été créées en France, représentant une hausse significative de 17% par rapport à 2020. De nombreux secteurs ont connu une croissance exponentielle comme les activités scientifiques et techniques (+17%) ou les entreprises d’information et communication (+25%) – source INSEE. Ces entreprises sont notamment développées par des entrepreneurs diplômés de l’enseignement supérieur et qui ont ensuite, pour une part significative, bénéficié d’un accompagnement et d’une formation en entrepreneuriat.
Le marché de la formation en entrepreneuriat est fortement développé depuis de nombreuses années avec plusieurs organismes privés ou publics ainsi que des structures d’accompagnement. Cependant, ces structures proposent généralement un accompagnement et une formation généraliste pour un public global. Certaines structures se spécialisent sur des aspects spécifiques comme le réseau Initiatives qui répond aux besoins de financement ou encore l’ADIE qui, au-delà de sa multitude de services proposés, a fait des quartiers prioritaires et des zones de Revitalisation Rurale (ZRR) un axe majeur de leurs missions.
En dépit de la multitude d’acteurs présents, aucune structure ne propose à la fois un accompagnement et une formation sur mesure pour un public d’étudiants et de jeunes diplômés malgré une demande croissante. La création du programme Pépite par le ministère de l'Enseignement supérieur et de la Recherche s’est faîte avec pour objectif de répondre à cette demande.
Ce constat est d’autant plus visible quand nous l’appliquons à l’échelle locale. Le réseau Pépite est le seul à proposer un accompagnement pour les étudiants et le D2E se positionne comme la seule formation en entrepreneuriat qui soit adaptée pour les étudiants en proposant à la fois un tarif abordable, finançable par le CPF et qui soit compatible avec le suivi d’une seconde formation en parallèle.
Aujourd’hui, le Pôle Pépite Paca-Est vise un public d’étudiants, de doctorants et de jeunes diplômés sur le territoire azuréen (de Cannes à Menton). Le D2E s’attarde spécifiquement sur le public d’étudiants qui ont cette nécessité d’avoir une formation entrepreneuriale souple, pouvant s’adapter à un agenda complexe ainsi que les jeunes diplômés, motivés par l’accessibilité de l’offre de formation et la richesse du réseau Pépite.
Le D2E ne vise pas de domaine particulier et se veut être accessible pour tous. En amont de cette formation, le pôle Pépite Paca-Est développe également le programme Start, un programme entièrement gratuit, se positionnant comme une porte d’entrée à l’entrepreneuriat. Il permet aux étudiants de valider leur(s) idée(s) avant de commencer le développement du projet. Il facilite également la familiarisation avec le contexte et les compétences entrepreneuriales pour les étudiants issus de formations éloignées du monde de l’entrepreneuriat.
Cette offre, à la fois accessible, riche en ressources, comprenant un accompagnement et une formation personnalisée au regard des besoins spécifiques de chaque étudiant est unique sur le territoire azuréen. Sur le plan national, on ne retrouve une offre équivalente qu’au travers des autres pôles Pépite qui n'ont de cesse de prouver leur pertinence depuis leur labelisation en 2014. 
</t>
  </si>
  <si>
    <t>Les enjeux du numérique : enjeux techniques </t>
  </si>
  <si>
    <t>Cédric Ulmer</t>
  </si>
  <si>
    <t>TRAXxs</t>
  </si>
  <si>
    <t>Head of strategy et startup advisor</t>
  </si>
  <si>
    <t>CEO</t>
  </si>
  <si>
    <t>Avocat associé - Executive Director</t>
  </si>
  <si>
    <t>Délégué Innovation</t>
  </si>
  <si>
    <t xml:space="preserve">Postdoctoral Researcher </t>
  </si>
  <si>
    <t>cedric.ulmer@univ-cotedazur.fr</t>
  </si>
  <si>
    <t>benjamin.parent@skema.edu</t>
  </si>
  <si>
    <t>Director Of Business Development</t>
  </si>
  <si>
    <t>Plastic Odissey</t>
  </si>
  <si>
    <t>Expertise en vente et stratégie commerciale</t>
  </si>
  <si>
    <t>Consultant expert certifié</t>
  </si>
  <si>
    <t>Benjamin Parent</t>
  </si>
  <si>
    <r>
      <t xml:space="preserve">Téléphone : </t>
    </r>
    <r>
      <rPr>
        <sz val="11"/>
        <color theme="1"/>
        <rFont val="Calibri"/>
        <family val="2"/>
        <scheme val="minor"/>
      </rPr>
      <t>06 17 39 00 36</t>
    </r>
    <r>
      <rPr>
        <b/>
        <sz val="11"/>
        <color theme="1"/>
        <rFont val="Calibri"/>
        <family val="2"/>
        <scheme val="minor"/>
      </rPr>
      <t xml:space="preserve">
Mail : </t>
    </r>
    <r>
      <rPr>
        <sz val="11"/>
        <color theme="1"/>
        <rFont val="Calibri"/>
        <family val="2"/>
        <scheme val="minor"/>
      </rPr>
      <t>rani.dang@univ-cotedazur.fr</t>
    </r>
  </si>
  <si>
    <t>Public visé : Etudiants, Doctorants, Jeunes diplômés</t>
  </si>
  <si>
    <r>
      <t xml:space="preserve">Objectif pédagogique exprimé en compétences/métiers :
</t>
    </r>
    <r>
      <rPr>
        <sz val="11"/>
        <color theme="1"/>
        <rFont val="Calibri"/>
        <family val="2"/>
        <scheme val="minor"/>
      </rPr>
      <t>Esprit d’initiative 
Leadership
Expérimentation 
Confrontation à la réalité 
Savoir être et maîtriser sa communication
Produire collectivement un document cohérent et professionnel
Capacité de projection
Curiosité
Autonomie
Savoir s’informer 
Structurer un projet
Analyser un marché 
Construire un modèle d’affaires
Financer un projet 
Identifier et organiser des moyens à mettre en œuvre
Protéger un projet 
Développer une vision stratégique</t>
    </r>
  </si>
  <si>
    <r>
      <t>Langue(s) d’enseignement :</t>
    </r>
    <r>
      <rPr>
        <sz val="11"/>
        <color theme="1"/>
        <rFont val="Calibri"/>
        <family val="2"/>
        <scheme val="minor"/>
      </rPr>
      <t xml:space="preserve"> Français</t>
    </r>
  </si>
  <si>
    <r>
      <t>Nombre de sessions par an et périodes de l’année :</t>
    </r>
    <r>
      <rPr>
        <sz val="11"/>
        <color theme="1"/>
        <rFont val="Calibri"/>
        <family val="2"/>
        <scheme val="minor"/>
      </rPr>
      <t xml:space="preserve"> </t>
    </r>
    <r>
      <rPr>
        <b/>
        <sz val="11"/>
        <color theme="1"/>
        <rFont val="Calibri"/>
        <family val="2"/>
        <scheme val="minor"/>
      </rPr>
      <t>Une siession, semestre pair</t>
    </r>
  </si>
  <si>
    <r>
      <t>Rythme de la formation (journée, soir, samedi, alternance, séquences de cours groupés, cours du soir, séance de regroupement…) :</t>
    </r>
    <r>
      <rPr>
        <sz val="11"/>
        <color theme="1"/>
        <rFont val="Calibri"/>
        <family val="2"/>
        <scheme val="minor"/>
      </rPr>
      <t xml:space="preserve"> Fin de journée en semaine (après 17h), et ponctuellement le Samedi Matin. Séquence de cours en TD </t>
    </r>
  </si>
  <si>
    <r>
      <t xml:space="preserve">Logistique (lieu de la formation, capacité salle, spécificités salles) : </t>
    </r>
    <r>
      <rPr>
        <sz val="11"/>
        <color theme="1"/>
        <rFont val="Calibri"/>
        <family val="2"/>
        <scheme val="minor"/>
      </rPr>
      <t>Espace Vernassa et en Ligne (Zoom)</t>
    </r>
  </si>
  <si>
    <t>"Je deviens Entrepreneur"</t>
  </si>
  <si>
    <r>
      <t xml:space="preserve">Le D.U. Étudiant-Entrepreneur (D2E) est un programme multidimensionnel, avec une offre à la carte. Le D2E permet d'avoir un panorama global de l'entrepreneuriat, d'une part et, d'autre part, de développer une expertise et des méthodes pertinentes pour challenger ses aspirations et mener à bien ses projets entrepreneuriaux. Que l’objectif soit d’entreprendre directement ou de se bâtir une spécialisation des pratiques entrepreneuriales, ce D.U. assure l’acquisition de compétences de 4 ordres :
</t>
    </r>
    <r>
      <rPr>
        <sz val="11"/>
        <color theme="1"/>
        <rFont val="Calibri (Corps)"/>
      </rPr>
      <t xml:space="preserve">
- Validation de la posture entrepreneuriale de l’étudiant et de son idée ;
</t>
    </r>
    <r>
      <rPr>
        <sz val="11"/>
        <color theme="1"/>
        <rFont val="Calibri"/>
        <family val="2"/>
        <scheme val="minor"/>
      </rPr>
      <t>- Expérimentation de l’esprit d’entreprendre via des UE en mode projets complets où l’étudiant appliquera directement les compétences développées sur son projet personnel ;
- Capacité à construire un projet entrepreneurial en articulant ses composantes, en étudiant sa faisabilité et en préparant son lancement ;
- Mise en action à travers le lancement du projet et un accompagnement sur mesure.
Cette formation intègre les initiatives phares dans le domaine de l'entrepreneuriat à l’UCA, porte d’entrée pour tous les étudiants inter-EUR, quelle qu’en soit la discipline et le niveau L-M-D (niveau minimum : L3), pour les doctorants, jeunes chercheurs, mais aussi alumni et porteurs de projets de création d’entreprise. Grâce à ce programme, les participants développeront des compétences techniques et générales qui renforceront leur créativité et leurs capacités entrepreneuriales. Il s’agit d’un programme à la fois ambitieux, flexible et extrêmement modulaire pour s’adapter à chaque projet : les étudiants seront formés et accompagnés et, en fonction de leurs situations d’apprentissage et de leur expérience, vont acquérir les compétences nécessaires.</t>
    </r>
  </si>
  <si>
    <r>
      <t xml:space="preserve">Ce diplôme a l’ambition de répondre au besoin d’acquisition des compétences nécessaires au développement d’un projet entrepreneurial en fonction de la situation d’apprentissage et de l’expérience de l’étudiant. C’est pourquoi l’articulation des unités se réalise en « entonnoir », depuis la validation de l’idée (UE1) à l’engagement entrepreneurial (UE2-3-4). 
Le programme se compose de 4 Unités d'Enseignement et d'1 Unité d'Accompagnement que nous présentons brièvement :
</t>
    </r>
    <r>
      <rPr>
        <b/>
        <sz val="11"/>
        <color theme="1"/>
        <rFont val="Calibri"/>
        <family val="2"/>
        <scheme val="minor"/>
      </rPr>
      <t>UE 1 – Je démarre mon projet</t>
    </r>
    <r>
      <rPr>
        <sz val="11"/>
        <color theme="1"/>
        <rFont val="Calibri"/>
        <family val="2"/>
        <scheme val="minor"/>
      </rPr>
      <t xml:space="preserve">
Cette première unité, sous forme de deux journées de bootcamp permettra aux étudiants de structure leur lancement et de faire le point sur votre projet et définir votre modèle d'organisation. Ce cours s’accompagne de rendez-vous individuel avec notre chargé d’accompagnement Pépite ainsi qu’un chargé d’affaires de l’Incubateur Paca-Est pour les étudiants qui souhaitent suivre l’unité d’accompagnement.
</t>
    </r>
    <r>
      <rPr>
        <u/>
        <sz val="11"/>
        <color theme="1"/>
        <rFont val="Calibri (Corps)"/>
      </rPr>
      <t>Modalité du cours</t>
    </r>
    <r>
      <rPr>
        <sz val="11"/>
        <color theme="1"/>
        <rFont val="Calibri"/>
        <family val="2"/>
        <scheme val="minor"/>
      </rPr>
      <t xml:space="preserve"> : Bootcamp et rendez-vous de suivi
</t>
    </r>
    <r>
      <rPr>
        <u/>
        <sz val="11"/>
        <color theme="1"/>
        <rFont val="Calibri (Corps)"/>
      </rPr>
      <t>Cours</t>
    </r>
    <r>
      <rPr>
        <sz val="11"/>
        <color theme="1"/>
        <rFont val="Calibri"/>
        <family val="2"/>
        <scheme val="minor"/>
      </rPr>
      <t xml:space="preserve"> : Démarrer son projet 
UE commune avec le programme Start du Pépite Paca-Est
</t>
    </r>
    <r>
      <rPr>
        <b/>
        <sz val="11"/>
        <color theme="1"/>
        <rFont val="Calibri"/>
        <family val="2"/>
        <scheme val="minor"/>
      </rPr>
      <t>UE 2 – Je maîtrise les socles du management</t>
    </r>
    <r>
      <rPr>
        <sz val="11"/>
        <color theme="1"/>
        <rFont val="Calibri"/>
        <family val="2"/>
        <scheme val="minor"/>
      </rPr>
      <t xml:space="preserve">
A travers cette unité, les étudiants seront formés sur les principes du management et verrons un panorama complet de compétences afin de transformer l’idée entrepreneuriale en projet. L’Unité s’attardera sur les aspects de stratégie d’entreprise, sur les concepts de modèles d’affaires, sur la posture de leader et les premières notions de GRH. Seront également abordées les notions de stratégie commerciale et de finance entrepreneuriale. 
</t>
    </r>
    <r>
      <rPr>
        <u/>
        <sz val="11"/>
        <color theme="1"/>
        <rFont val="Calibri (Corps)"/>
      </rPr>
      <t xml:space="preserve">Modalité du cours </t>
    </r>
    <r>
      <rPr>
        <sz val="11"/>
        <color theme="1"/>
        <rFont val="Calibri"/>
        <family val="2"/>
        <scheme val="minor"/>
      </rPr>
      <t xml:space="preserve">: MOOC + Réflexion personnelle + Partie interactive avec le professeur
</t>
    </r>
    <r>
      <rPr>
        <u/>
        <sz val="11"/>
        <color theme="1"/>
        <rFont val="Calibri (Corps)"/>
      </rPr>
      <t>Cours</t>
    </r>
    <r>
      <rPr>
        <sz val="11"/>
        <color theme="1"/>
        <rFont val="Calibri"/>
        <family val="2"/>
        <scheme val="minor"/>
      </rPr>
      <t xml:space="preserve"> : Management Stratégique, Marketing stratégique et opérationnel, GRH et Leadership, Introduction à la finance entrepreneuriale, Stratégie commerciale
</t>
    </r>
    <r>
      <rPr>
        <b/>
        <sz val="11"/>
        <color theme="1"/>
        <rFont val="Calibri"/>
        <family val="2"/>
        <scheme val="minor"/>
      </rPr>
      <t>UE 3 – Ma boîte à outils d’entrepreneur</t>
    </r>
    <r>
      <rPr>
        <sz val="11"/>
        <color theme="1"/>
        <rFont val="Calibri"/>
        <family val="2"/>
        <scheme val="minor"/>
      </rPr>
      <t xml:space="preserve">
À travers cette unité, l’étudiant développera acquerra les outils techniques, juridiques et fiscaux nécessaires aux développements d’un projet entrepreneurial. Il permettra aux étudiants d’identifier les prérequis en termes de gestion et de sécurisation de la propriété intellectuelle et de s’initier aux différents outils numériques existants afin de faciliter les démarches de création et de gestion d’entreprise. 
</t>
    </r>
    <r>
      <rPr>
        <u/>
        <sz val="11"/>
        <color theme="1"/>
        <rFont val="Calibri (Corps)"/>
      </rPr>
      <t>Modalité du cours</t>
    </r>
    <r>
      <rPr>
        <sz val="11"/>
        <color theme="1"/>
        <rFont val="Calibri"/>
        <family val="2"/>
        <scheme val="minor"/>
      </rPr>
      <t xml:space="preserve"> : MOOC + Réflexion personnelle + Partie interactive avec le professeur
</t>
    </r>
    <r>
      <rPr>
        <u/>
        <sz val="11"/>
        <color theme="1"/>
        <rFont val="Calibri (Corps)"/>
      </rPr>
      <t>Cours</t>
    </r>
    <r>
      <rPr>
        <sz val="11"/>
        <color theme="1"/>
        <rFont val="Calibri"/>
        <family val="2"/>
        <scheme val="minor"/>
      </rPr>
      <t xml:space="preserve"> : Boîte à outils juridique et fiscale (droit des affaires et sociétés), Les enjeux du numérique 1 : Enjeux techniques
</t>
    </r>
    <r>
      <rPr>
        <b/>
        <sz val="11"/>
        <color theme="1"/>
        <rFont val="Calibri"/>
        <family val="2"/>
        <scheme val="minor"/>
      </rPr>
      <t xml:space="preserve">UE 4 – Je convaincs sur mon projet </t>
    </r>
    <r>
      <rPr>
        <sz val="11"/>
        <color theme="1"/>
        <rFont val="Calibri"/>
        <family val="2"/>
        <scheme val="minor"/>
      </rPr>
      <t xml:space="preserve">
A travers cette unité, les étudiants développeront les compétences nécessaires au développement d’une image de marque autour de leur projet ainsi que les compétences adéquates à la promotion de son projet entrepreneurial devant des investisseurs, des partenaires potentiels, des associés… 
</t>
    </r>
    <r>
      <rPr>
        <u/>
        <sz val="11"/>
        <color theme="1"/>
        <rFont val="Calibri (Corps)"/>
      </rPr>
      <t>Modalité du cours</t>
    </r>
    <r>
      <rPr>
        <sz val="11"/>
        <color theme="1"/>
        <rFont val="Calibri"/>
        <family val="2"/>
        <scheme val="minor"/>
      </rPr>
      <t xml:space="preserve"> : MOOC + Réflexion personnelle + Partie interactive avec le professeur. Entraînement à la pratique du Pitch devant jury. 
</t>
    </r>
    <r>
      <rPr>
        <u/>
        <sz val="11"/>
        <color theme="1"/>
        <rFont val="Calibri (Corps)"/>
      </rPr>
      <t>Cours</t>
    </r>
    <r>
      <rPr>
        <sz val="11"/>
        <color theme="1"/>
        <rFont val="Calibri"/>
        <family val="2"/>
        <scheme val="minor"/>
      </rPr>
      <t xml:space="preserve"> : Stratégie de communication, Introduction au Pitch
</t>
    </r>
    <r>
      <rPr>
        <b/>
        <sz val="11"/>
        <color theme="1"/>
        <rFont val="Calibri"/>
        <family val="2"/>
        <scheme val="minor"/>
      </rPr>
      <t>UE 5 – Je bénéficie d’un accompagnement pour propulser mon projet</t>
    </r>
    <r>
      <rPr>
        <sz val="11"/>
        <color theme="1"/>
        <rFont val="Calibri"/>
        <family val="2"/>
        <scheme val="minor"/>
      </rPr>
      <t xml:space="preserve">
Cette unité constitue la partie d’accompagnement pour la mise en œuvre d’un projet d’entrepreneuriat. 
</t>
    </r>
    <r>
      <rPr>
        <sz val="11"/>
        <color theme="1"/>
        <rFont val="Calibri (Corps)"/>
      </rPr>
      <t xml:space="preserve">Chaque étudiant peut bénéficier d'un accompagnement par un chargé d'affaires de l'Incubateur PACA-EST à hauteur de plusieurs rendez-vous (à minima 5) afin d'épauler l'étudiant sur son projet entrepreneurial, répondre aux besoins et identifier les prochaines étapes clé pour le développement de son projet. 
En complément de l'accompagnement par l'Incubateur Paca-Est, le programme Pépite Paca-Est propose un suivi par un membre du Pépite ainsi qu’un mentorat additionnel pour chaque étudiant à la fois par un mentor académique et/ou un mentor socio-professionnel afin d'entourer au mieux l'étudiant dans la création de son projet. Des permanences avec différents experts (avocat, Juriste…) sont également déployées gratuitement pour offrir une réponse aux interrogations des étudiants sur des sujets complexes. 
</t>
    </r>
  </si>
  <si>
    <r>
      <t xml:space="preserve">Le D2E intègre les initiatives phares en entrepreneuriat à Université Côte d’Azur, porte d’entrée pour tous les étudiants inter-EUR, quelle qu’en soit la discipline ou le niveau L-M-D (L3 minimum), pour les doctorants, jeunes chercheurs, mais aussi alumni et porteurs de projets de création d’entreprise. Il se positionne comme la formation principale en entrepreneuriat à destination des étudiants ayant un projet clairement défini et offre, au-delà d’un apport théorique de compétences, un accompagnement et suivi personnalisé pour chaque étudiant afin de construire leur projet.
</t>
    </r>
    <r>
      <rPr>
        <sz val="11"/>
        <color theme="1"/>
        <rFont val="Calibri (Corps)"/>
      </rPr>
      <t xml:space="preserve">
Le D2E intègre un corps enseignant mixte, composé d’enseignants-chercheurs, de professionnels de l’accompagnement, d’entrepreneurs aguerris et d’experts en création d’entreprise.
Le D2E se positionne au cœur du dispositif Pépite Paca-Est et Pépite France, et ouvre aux étudiants un accès à tout un écosystème entrepreneurial à l’échelle locale, régionale et nationale. Par son positionnement stratégique au sein du Pépite Paca-Est, les étudiants du D2E seront directement reliés à l'écosystème territorial qui pourra complétera la formation par un accompagnement. Cette architecture unique pour une formation à Université Côte d’azur permet et permettra aux étudiants de développer leur projet dans un cadre idéal. On peut noter :
</t>
    </r>
    <r>
      <rPr>
        <b/>
        <sz val="11"/>
        <color theme="1"/>
        <rFont val="Calibri (Corps)"/>
      </rPr>
      <t>1. L’incubateur Paca-Est</t>
    </r>
    <r>
      <rPr>
        <sz val="11"/>
        <color theme="1"/>
        <rFont val="Calibri (Corps)"/>
      </rPr>
      <t xml:space="preserve"> : partenaire historique de l’Université Côte d’Azur. L’Incubateur Paca-Est assure l'accompagnement. L’Incubateur accueille des porteurs de projet de création d’entreprise. Il les accompagne et leur propose de nombreuses prestations individuelles et collectives. Il participe à la sélection des projets, fournit un accompagnement sur mesure en adaptant son soutien aux spécificités de chaque projet. Enfin, l'Incubateur est partenaire des pépinières de Sophia-Antipolis, Nice, Toulon, Grasse et Cannes et propose un hébergement pour les projets de création.
</t>
    </r>
    <r>
      <rPr>
        <b/>
        <sz val="11"/>
        <color theme="1"/>
        <rFont val="Calibri (Corps)"/>
      </rPr>
      <t xml:space="preserve">2. Le réseau Initiative Côte d’Azur </t>
    </r>
    <r>
      <rPr>
        <sz val="11"/>
        <color theme="1"/>
        <rFont val="Calibri (Corps)"/>
      </rPr>
      <t xml:space="preserve">: partenaire et membre du comité de Pilotage Pépite Paca-Est, le réseau Initiative Côte d’Azur se positionne comme un acteur du territoire spécialiste dans l’accompagnement et l’aide au financement des projets entrepreneuriaux. Le réseau apportera des solutions de financement pour les projets avancés des étudiants Pépite et du D2E.
</t>
    </r>
    <r>
      <rPr>
        <b/>
        <sz val="11"/>
        <color theme="1"/>
        <rFont val="Calibri (Corps)"/>
      </rPr>
      <t>3. Challenge Jeunes Pousses</t>
    </r>
    <r>
      <rPr>
        <sz val="11"/>
        <color theme="1"/>
        <rFont val="Calibri (Corps)"/>
      </rPr>
      <t xml:space="preserve"> : partenariat dans le cadre du statut national d'étudiant-entrepreneur. Concours d’entrepreneuriat étudiant (Licence Professionnelle, Master, Doctorat et jeunes diplômés disposant du statut national étudiant-entrepreneur), le Challenge Jeunes Pousses rassemble des étudiants azuréens en équipes pluridisciplinaires qui ont pour objectif de créer des projets d’innovation technologique, sociale ou touristique pendant 6 mois. Ce concours est organisé par Telecom Valley, premier réseau d'entrepreneurs dédié au Numérique sur la Côte d'Azur.
</t>
    </r>
    <r>
      <rPr>
        <b/>
        <sz val="11"/>
        <color theme="1"/>
        <rFont val="Calibri (Corps)"/>
      </rPr>
      <t xml:space="preserve">4. SKEMA </t>
    </r>
    <r>
      <rPr>
        <sz val="11"/>
        <color theme="1"/>
        <rFont val="Calibri (Corps)"/>
      </rPr>
      <t xml:space="preserve">: partenaire et membre du comité de pilotage, Skema Business School forme des futurs chefs d’entreprise au sein du territoire. Membre-fondateur du Pépite Paca-Est, le réseau Skema apporte son aide dans l’accompagnement des projets étudiants et offre l’accès aux étudiants Pépite et du D2E un accès aux événements Skema. La Busines School organise notamment des Startup Kafé où les étudiants peuvent pitcher leur projet devant un public d’étudiants et de professionnels
</t>
    </r>
    <r>
      <rPr>
        <b/>
        <sz val="11"/>
        <color theme="1"/>
        <rFont val="Calibri (Corps)"/>
      </rPr>
      <t>5. Un réseau de mentors Pépite</t>
    </r>
    <r>
      <rPr>
        <sz val="11"/>
        <color theme="1"/>
        <rFont val="Calibri (Corps)"/>
      </rPr>
      <t xml:space="preserve"> composé de professionnels de l’accompagnement, d’entrepreneurs, d’enseignants-chercheurs. Ce réseau de mentors, constitué par le Pépite Paca-Est permet aux étudiants d’avoir un suivi personnalisé sur un ou plusieurs aspects spécifiques du projet, complémentaire à l’accompagnement de l’Incubateur Paca-Est.
</t>
    </r>
    <r>
      <rPr>
        <b/>
        <sz val="11"/>
        <color theme="1"/>
        <rFont val="Calibri (Corps)"/>
      </rPr>
      <t xml:space="preserve">6. Innovation Centre for Entrepreneurship (ICE) </t>
    </r>
    <r>
      <rPr>
        <sz val="11"/>
        <color theme="1"/>
        <rFont val="Calibri (Corps)"/>
      </rPr>
      <t xml:space="preserve">: le D2E se positionne comme la formation phare du ICE dont il bénéficie du soutien institutionnel, humain et financier, comme il bénéficie du soutien apporté par le VP Entrepreneuriat;
</t>
    </r>
    <r>
      <rPr>
        <sz val="11"/>
        <color theme="1"/>
        <rFont val="Calibri"/>
        <family val="2"/>
        <scheme val="minor"/>
      </rPr>
      <t xml:space="preserve">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</si>
  <si>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sz val="11"/>
        <color theme="1"/>
        <rFont val="Calibri (Corps)"/>
      </rPr>
      <t>Le D2E vise à former un public d'étudiants et de jeunes diplômés de différents horizons au niveau des compétences entrepreneuriales. Cette formation est complétée par un accompagnement régulier, un environnement de travail et un écosystème riche. Il vise à répondre à un besoin clair de formation certifiante en entrepreneuriat accessible pour un public étudiant sur le territoire azuréen.</t>
    </r>
  </si>
  <si>
    <t xml:space="preserve">Mi-Février </t>
  </si>
  <si>
    <r>
      <t>Prérequis :</t>
    </r>
    <r>
      <rPr>
        <sz val="11"/>
        <color theme="1"/>
        <rFont val="Calibri"/>
        <family val="2"/>
        <scheme val="minor"/>
      </rPr>
      <t xml:space="preserve"> </t>
    </r>
    <r>
      <rPr>
        <b/>
        <sz val="11"/>
        <color theme="1"/>
        <rFont val="Calibri"/>
        <family val="2"/>
        <scheme val="minor"/>
      </rPr>
      <t>SNEE</t>
    </r>
  </si>
  <si>
    <r>
      <t xml:space="preserve">Fonction : </t>
    </r>
    <r>
      <rPr>
        <b/>
        <sz val="11"/>
        <color theme="1"/>
        <rFont val="Calibri (Corps)"/>
      </rPr>
      <t>Enseignante-chercheuse</t>
    </r>
    <r>
      <rPr>
        <b/>
        <sz val="11"/>
        <color theme="1"/>
        <rFont val="Calibri"/>
        <family val="2"/>
        <scheme val="minor"/>
      </rPr>
      <t xml:space="preserve">
Grade : </t>
    </r>
    <r>
      <rPr>
        <b/>
        <sz val="11"/>
        <color theme="1"/>
        <rFont val="Calibri (Corps)"/>
      </rPr>
      <t>Maitre de conférences</t>
    </r>
  </si>
  <si>
    <t>Baptiste Chefdeville</t>
  </si>
  <si>
    <t>Chargé d'accompagnement</t>
  </si>
  <si>
    <t>Pépite</t>
  </si>
  <si>
    <t xml:space="preserve">Expertise en accompagnement et coaching </t>
  </si>
  <si>
    <t>baptiste.chefdeville@univ-cotedazur.fr</t>
  </si>
  <si>
    <t>Nombre visé de participants par session :  15</t>
  </si>
  <si>
    <t>Obtention du SNEE</t>
  </si>
  <si>
    <t>Etudiants UCA Boursier possèdant le SNEE</t>
  </si>
  <si>
    <t>Heures prises en charge dans le cadre du Programme Start du pépite Paca-Est</t>
  </si>
  <si>
    <t xml:space="preserve">Heures prises en charge par l'intermédiaire d'une convention entre Pépite et l'Incubateur Paca-Est </t>
  </si>
  <si>
    <t>Début octobre</t>
  </si>
  <si>
    <t>Partenariat public ou privé académique : Pépite Paca-Est</t>
  </si>
  <si>
    <t xml:space="preserve">Une formation pour les étudiants qui ont l’ambition de devenir :
-	Des entrepreneurs leaders innovants ;
-	Dirigeants d’entreprise et de PME ;
-	Successeurs d’entreprises familiales ;
-	Intrapreneurs ;
-	Toute voie et cursus qui requiert de la créativité et de l’innovation.
Environ 15 étudiants répartis comme suit :
- Étudiants/PHD :  11
- Alumnis, Personnel UCA, Etudiants Hors UCA, Chercheurs  + formation continue : 4                     
A noter toutefois, que les étudiants désirant participer au D2E devront obligatoirement obtenir le SNEE en amont. Ce critère obligatoire est propre au D2E et commun à tous les pôles pépites en France. 
Le SNEE (ou Statut National Etudiant-Entrepreneur) offre aux étudiants l'accès à un accompagnement, à de la formation et à divers avantages du programme Pépite Paca-Est. Pour obtenir le SNEE, l'étudiant doit au préalable candidater sur une plateforme ministérielle et passer devant un jury qui statuera sur la pertinence et la faisabilité du projet et sur la capacité et la motivation à entreprendre de l'étudiant. Le SNEE est délivré lors de plusieurs comités d'attribution répartis tout au long de l'année (généralement en juin, octobre, décembre et janvier). Le SNEE est valable sur une année université et peut être renouvelé par l'étudiant.                                                                                                                                                   </t>
  </si>
  <si>
    <t>en date du : 06/10/2022</t>
  </si>
  <si>
    <t>Nom de l'agent : André GIAUFFER - EUR ELMI</t>
  </si>
  <si>
    <r>
      <t xml:space="preserve">Arguments (alignement stratégique, intérêt financier, intérêt d’image, intérêt pour l’insertion professionnelle des étudiants, ...) : 
</t>
    </r>
    <r>
      <rPr>
        <b/>
        <sz val="11"/>
        <color rgb="FFFF0000"/>
        <rFont val="Calibri"/>
        <family val="2"/>
        <scheme val="minor"/>
      </rPr>
      <t xml:space="preserve">Pas de passage en COSP/COPIL de l'EUR nécessaire Cf. mail Pascal CREMOUX 06/10/2022 joint
</t>
    </r>
    <r>
      <rPr>
        <b/>
        <sz val="11"/>
        <color theme="1"/>
        <rFont val="Calibri"/>
        <family val="2"/>
        <scheme val="minor"/>
      </rPr>
      <t xml:space="preserve">Date COPIL composante : </t>
    </r>
    <r>
      <rPr>
        <b/>
        <sz val="11"/>
        <color rgb="FFFF0000"/>
        <rFont val="Calibri"/>
        <family val="2"/>
        <scheme val="minor"/>
      </rPr>
      <t>sans</t>
    </r>
  </si>
  <si>
    <t xml:space="preserve">Total </t>
  </si>
  <si>
    <t>Volume horaire assuré (en HETD)</t>
  </si>
  <si>
    <t>Total formation en HETD :</t>
  </si>
  <si>
    <t>en date du: /</t>
  </si>
  <si>
    <t>sans objet</t>
  </si>
  <si>
    <t>Commentaires : Cf. mail Pascal CREMOUX 06/10/2022 joint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</si>
</sst>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0\ &quot;€&quot;_);[Red]\(#,##0\ &quot;€&quot;\)"/>
    <numFmt numFmtId="165" formatCode="[$-F800]dddd\,\ mmmm\ dd\,\ yyyy"/>
    <numFmt numFmtId="166" formatCode="#,##0\ &quot;€&quot;"/>
    <numFmt numFmtId="167" formatCode="_-* #,##0\ &quot;€&quot;_-;\-* #,##0\ &quot;€&quot;_-;_-* &quot;-&quot;??\ &quot;€&quot;_-;_-@_-"/>
    <numFmt numFmtId="168" formatCode="#,##0.000\ &quot;€&quot;"/>
    <numFmt numFmtId="169" formatCode="#,##0.0\ &quot;€&quot;"/>
    <numFmt numFmtId="170" formatCode="0.0000"/>
    <numFmt numFmtId="171" formatCode="#,##0.00\ &quot;€&quot;"/>
  </numFmts>
  <fonts count="52">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name val="Arial"/>
      <family val="2"/>
    </font>
    <font>
      <b/>
      <sz val="9"/>
      <color rgb="FF000000"/>
      <name val="Tahoma"/>
      <family val="2"/>
    </font>
    <font>
      <sz val="9"/>
      <color rgb="FF000000"/>
      <name val="Tahoma"/>
      <family val="2"/>
    </font>
    <font>
      <b/>
      <sz val="9"/>
      <color theme="1"/>
      <name val="Calibri"/>
      <family val="2"/>
    </font>
    <font>
      <sz val="9"/>
      <color theme="1"/>
      <name val="Calibri"/>
      <family val="2"/>
    </font>
    <font>
      <u/>
      <sz val="11"/>
      <color theme="10"/>
      <name val="Arial"/>
      <family val="2"/>
    </font>
    <font>
      <b/>
      <sz val="11"/>
      <name val="Arial"/>
      <family val="2"/>
    </font>
    <font>
      <sz val="12"/>
      <color theme="1"/>
      <name val="Calibri"/>
      <family val="2"/>
    </font>
    <font>
      <u/>
      <sz val="11"/>
      <color theme="1"/>
      <name val="Calibri (Corps)"/>
    </font>
    <font>
      <sz val="11"/>
      <color theme="1"/>
      <name val="Calibri (Corps)"/>
    </font>
    <font>
      <b/>
      <sz val="11"/>
      <color theme="1"/>
      <name val="Calibri (Corps)"/>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EF2CB"/>
        <bgColor rgb="FFFEF2CB"/>
      </patternFill>
    </fill>
    <fill>
      <patternFill patternType="solid">
        <fgColor rgb="FFF2F2F2"/>
        <bgColor rgb="FFF2F2F2"/>
      </patternFill>
    </fill>
    <fill>
      <patternFill patternType="solid">
        <fgColor theme="0"/>
        <bgColor theme="0"/>
      </patternFill>
    </fill>
    <fill>
      <patternFill patternType="solid">
        <fgColor rgb="FFBFBFBF"/>
        <bgColor rgb="FFBFBFBF"/>
      </patternFill>
    </fill>
  </fills>
  <borders count="10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indexed="64"/>
      </right>
      <top style="medium">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48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5" xfId="0" applyFont="1" applyBorder="1"/>
    <xf numFmtId="166"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4" fillId="0" borderId="0" xfId="0" applyFo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8"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7"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6" fontId="12"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6" fontId="23" fillId="11" borderId="4" xfId="0" applyNumberFormat="1" applyFont="1" applyFill="1" applyBorder="1" applyAlignment="1">
      <alignment vertical="center"/>
    </xf>
    <xf numFmtId="167"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7" fontId="0" fillId="0" borderId="9" xfId="1" applyNumberFormat="1" applyFont="1" applyFill="1" applyBorder="1"/>
    <xf numFmtId="2" fontId="23" fillId="12" borderId="1" xfId="0" applyNumberFormat="1" applyFont="1" applyFill="1" applyBorder="1" applyProtection="1">
      <protection locked="0"/>
    </xf>
    <xf numFmtId="166" fontId="23" fillId="12" borderId="1" xfId="0" applyNumberFormat="1" applyFont="1" applyFill="1" applyBorder="1" applyProtection="1">
      <protection locked="0"/>
    </xf>
    <xf numFmtId="166"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6" fontId="5" fillId="5" borderId="65" xfId="0" applyNumberFormat="1" applyFont="1" applyFill="1" applyBorder="1" applyAlignment="1">
      <alignment horizontal="center"/>
    </xf>
    <xf numFmtId="168" fontId="0" fillId="0" borderId="0" xfId="0" applyNumberFormat="1" applyAlignment="1">
      <alignment horizontal="center"/>
    </xf>
    <xf numFmtId="0" fontId="5" fillId="5" borderId="64" xfId="0" applyFont="1" applyFill="1" applyBorder="1" applyAlignment="1">
      <alignment vertical="center"/>
    </xf>
    <xf numFmtId="166" fontId="12" fillId="0" borderId="3" xfId="0" applyNumberFormat="1" applyFont="1" applyBorder="1" applyAlignment="1">
      <alignment horizontal="center" vertical="center"/>
    </xf>
    <xf numFmtId="166" fontId="0" fillId="0" borderId="4" xfId="0" applyNumberFormat="1" applyBorder="1"/>
    <xf numFmtId="0" fontId="5" fillId="5" borderId="65" xfId="0" applyFont="1" applyFill="1" applyBorder="1" applyAlignment="1">
      <alignment vertical="center"/>
    </xf>
    <xf numFmtId="166" fontId="12"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9" fontId="4" fillId="5" borderId="9" xfId="0" applyNumberFormat="1" applyFont="1" applyFill="1" applyBorder="1" applyAlignment="1">
      <alignment vertical="center"/>
    </xf>
    <xf numFmtId="169"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6"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6" fontId="12"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70" fontId="0" fillId="0" borderId="33" xfId="0" applyNumberFormat="1" applyBorder="1"/>
    <xf numFmtId="170" fontId="0" fillId="0" borderId="34" xfId="0" applyNumberFormat="1"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6" fontId="5" fillId="5" borderId="83" xfId="0" applyNumberFormat="1" applyFont="1" applyFill="1" applyBorder="1" applyAlignment="1">
      <alignment horizontal="center"/>
    </xf>
    <xf numFmtId="0" fontId="4" fillId="5" borderId="45" xfId="0" applyFont="1" applyFill="1" applyBorder="1" applyAlignment="1">
      <alignment vertical="center"/>
    </xf>
    <xf numFmtId="166" fontId="5" fillId="5" borderId="69" xfId="0" applyNumberFormat="1" applyFont="1" applyFill="1" applyBorder="1" applyAlignment="1">
      <alignment horizontal="center"/>
    </xf>
    <xf numFmtId="0" fontId="4" fillId="13" borderId="13" xfId="0" applyFont="1" applyFill="1" applyBorder="1" applyAlignment="1">
      <alignment vertical="center"/>
    </xf>
    <xf numFmtId="166" fontId="4" fillId="13" borderId="74" xfId="0" applyNumberFormat="1" applyFont="1" applyFill="1" applyBorder="1" applyAlignment="1">
      <alignment horizontal="center"/>
    </xf>
    <xf numFmtId="0" fontId="4" fillId="13" borderId="45" xfId="0" applyFont="1" applyFill="1" applyBorder="1"/>
    <xf numFmtId="166" fontId="5" fillId="13" borderId="69" xfId="0" applyNumberFormat="1" applyFont="1" applyFill="1" applyBorder="1" applyAlignment="1">
      <alignment horizontal="center"/>
    </xf>
    <xf numFmtId="166" fontId="0" fillId="14" borderId="70" xfId="0" applyNumberFormat="1" applyFill="1" applyBorder="1" applyAlignment="1">
      <alignment horizontal="center" vertical="center"/>
    </xf>
    <xf numFmtId="0" fontId="4" fillId="14" borderId="13" xfId="0" applyFont="1" applyFill="1" applyBorder="1" applyAlignment="1">
      <alignment vertical="center"/>
    </xf>
    <xf numFmtId="166" fontId="0" fillId="14" borderId="74" xfId="0" applyNumberFormat="1" applyFill="1" applyBorder="1" applyAlignment="1">
      <alignment horizontal="center" vertical="center"/>
    </xf>
    <xf numFmtId="0" fontId="5" fillId="5" borderId="3" xfId="0" applyFont="1" applyFill="1" applyBorder="1" applyAlignment="1">
      <alignment vertical="center"/>
    </xf>
    <xf numFmtId="166"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6" fontId="4" fillId="11" borderId="74"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1"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5" xfId="0" applyFont="1" applyBorder="1" applyAlignment="1" applyProtection="1">
      <alignment vertical="center" wrapText="1"/>
      <protection locked="0"/>
    </xf>
    <xf numFmtId="0" fontId="34"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xf numFmtId="0" fontId="0" fillId="0" borderId="8" xfId="0" applyBorder="1" applyProtection="1">
      <protection locked="0"/>
    </xf>
    <xf numFmtId="0" fontId="0" fillId="0" borderId="9" xfId="0" applyBorder="1"/>
    <xf numFmtId="0" fontId="33" fillId="0" borderId="61" xfId="0" applyFont="1" applyBorder="1" applyAlignment="1" applyProtection="1">
      <alignment vertical="center" wrapText="1"/>
      <protection locked="0"/>
    </xf>
    <xf numFmtId="0" fontId="33" fillId="5" borderId="74"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9" xfId="0" applyFont="1" applyFill="1" applyBorder="1" applyAlignment="1">
      <alignment horizontal="left" vertical="center" wrapText="1"/>
    </xf>
    <xf numFmtId="0" fontId="33" fillId="5" borderId="90" xfId="0" applyFont="1" applyFill="1" applyBorder="1" applyAlignment="1">
      <alignment horizontal="left" vertical="center" wrapText="1"/>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1" fontId="0" fillId="0" borderId="21" xfId="0" applyNumberFormat="1" applyBorder="1"/>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7" fontId="0" fillId="0" borderId="6" xfId="1" applyNumberFormat="1" applyFont="1" applyFill="1" applyBorder="1" applyProtection="1"/>
    <xf numFmtId="166"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5" xfId="0" applyBorder="1" applyAlignment="1">
      <alignment wrapText="1"/>
    </xf>
    <xf numFmtId="0" fontId="0" fillId="0" borderId="1" xfId="0" applyBorder="1" applyAlignment="1">
      <alignment wrapText="1"/>
    </xf>
    <xf numFmtId="0" fontId="0" fillId="0" borderId="1" xfId="0" applyBorder="1" applyAlignment="1">
      <alignment horizont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1" xfId="0" applyFont="1" applyBorder="1" applyAlignment="1">
      <alignment horizontal="center" vertical="center" wrapText="1"/>
    </xf>
    <xf numFmtId="49" fontId="17" fillId="0" borderId="1" xfId="0" applyNumberFormat="1" applyFont="1" applyBorder="1" applyAlignment="1" applyProtection="1">
      <alignment vertical="top"/>
      <protection locked="0"/>
    </xf>
    <xf numFmtId="0" fontId="45" fillId="0" borderId="1" xfId="0" applyFont="1" applyBorder="1" applyAlignment="1">
      <alignment horizontal="center" vertical="center" wrapText="1"/>
    </xf>
    <xf numFmtId="0" fontId="3" fillId="0" borderId="1" xfId="3" applyBorder="1" applyAlignment="1">
      <alignment vertical="center" wrapText="1"/>
    </xf>
    <xf numFmtId="0" fontId="33" fillId="5" borderId="68" xfId="0" applyFont="1" applyFill="1" applyBorder="1" applyAlignment="1">
      <alignment horizontal="left" vertical="center" wrapText="1"/>
    </xf>
    <xf numFmtId="0" fontId="33" fillId="5" borderId="95"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44" xfId="0" applyFont="1" applyFill="1" applyBorder="1" applyAlignment="1">
      <alignment horizontal="left" vertical="center" wrapText="1"/>
    </xf>
    <xf numFmtId="0" fontId="33" fillId="0" borderId="5" xfId="0" applyFont="1" applyBorder="1" applyAlignment="1" applyProtection="1">
      <alignment horizontal="center" vertical="center" wrapText="1"/>
      <protection locked="0"/>
    </xf>
    <xf numFmtId="0" fontId="33" fillId="0" borderId="2"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0" fontId="17" fillId="0" borderId="7" xfId="0" applyFont="1" applyBorder="1" applyAlignment="1" applyProtection="1">
      <alignment horizontal="center" vertical="center"/>
      <protection locked="0"/>
    </xf>
    <xf numFmtId="0" fontId="44" fillId="0" borderId="3" xfId="0" applyFont="1" applyBorder="1" applyAlignment="1">
      <alignment vertical="center" wrapText="1"/>
    </xf>
    <xf numFmtId="0" fontId="47" fillId="0" borderId="1" xfId="0" applyFont="1" applyBorder="1"/>
    <xf numFmtId="0" fontId="3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34" fillId="0" borderId="4" xfId="0" applyFont="1" applyBorder="1" applyAlignment="1">
      <alignment horizontal="center" vertical="center" wrapText="1"/>
    </xf>
    <xf numFmtId="0" fontId="0" fillId="0" borderId="45" xfId="0" applyBorder="1" applyAlignment="1">
      <alignment vertical="center" wrapText="1"/>
    </xf>
    <xf numFmtId="0" fontId="0" fillId="0" borderId="25" xfId="0" applyBorder="1" applyAlignment="1">
      <alignment vertical="center" wrapText="1"/>
    </xf>
    <xf numFmtId="0" fontId="0" fillId="0" borderId="11" xfId="0" applyBorder="1" applyAlignment="1">
      <alignment vertical="center" wrapText="1"/>
    </xf>
    <xf numFmtId="0" fontId="0" fillId="0" borderId="42" xfId="0" applyBorder="1" applyAlignment="1">
      <alignment vertical="center" wrapText="1"/>
    </xf>
    <xf numFmtId="0" fontId="48" fillId="0" borderId="99" xfId="0" applyFont="1" applyBorder="1" applyAlignment="1">
      <alignment vertical="center"/>
    </xf>
    <xf numFmtId="0" fontId="48" fillId="19" borderId="99" xfId="0" applyFont="1" applyFill="1" applyBorder="1" applyAlignment="1">
      <alignment vertical="center"/>
    </xf>
    <xf numFmtId="0" fontId="34" fillId="0" borderId="100" xfId="0" applyFont="1" applyBorder="1" applyAlignment="1">
      <alignment horizontal="left" vertical="center"/>
    </xf>
    <xf numFmtId="0" fontId="48" fillId="19" borderId="92" xfId="0" applyFont="1" applyFill="1" applyBorder="1" applyAlignment="1">
      <alignment horizontal="center" vertical="center"/>
    </xf>
    <xf numFmtId="0" fontId="48" fillId="0" borderId="107" xfId="0" applyFont="1" applyBorder="1" applyAlignment="1">
      <alignment vertical="center"/>
    </xf>
    <xf numFmtId="0" fontId="3" fillId="0" borderId="1" xfId="3" applyBorder="1" applyAlignment="1">
      <alignment horizontal="center" vertical="center" wrapText="1"/>
    </xf>
    <xf numFmtId="0" fontId="0" fillId="2" borderId="45" xfId="0" applyFill="1" applyBorder="1" applyAlignment="1">
      <alignment horizontal="center" vertical="center" wrapText="1"/>
    </xf>
    <xf numFmtId="0" fontId="0" fillId="2" borderId="25" xfId="0" applyFill="1" applyBorder="1" applyAlignment="1">
      <alignment horizontal="center" vertical="center" wrapText="1"/>
    </xf>
    <xf numFmtId="0" fontId="18" fillId="0" borderId="0" xfId="0" applyFont="1" applyAlignment="1">
      <alignment vertical="center"/>
    </xf>
    <xf numFmtId="0" fontId="2" fillId="0" borderId="0" xfId="0" applyFont="1" applyProtection="1">
      <protection locked="0"/>
    </xf>
    <xf numFmtId="0" fontId="33" fillId="0" borderId="1"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protection locked="0"/>
    </xf>
    <xf numFmtId="0" fontId="2" fillId="0" borderId="0" xfId="0" applyFont="1" applyAlignment="1" applyProtection="1">
      <alignment horizontal="center"/>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2" borderId="29" xfId="0" applyFont="1" applyFill="1" applyBorder="1" applyAlignment="1">
      <alignment horizontal="left" vertical="top" wrapText="1"/>
    </xf>
    <xf numFmtId="0" fontId="2" fillId="2" borderId="23" xfId="0" applyFont="1" applyFill="1" applyBorder="1" applyAlignment="1">
      <alignment horizontal="left" vertical="top" wrapText="1"/>
    </xf>
    <xf numFmtId="0" fontId="17"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1" fillId="5" borderId="32" xfId="0" applyFont="1" applyFill="1" applyBorder="1" applyAlignment="1">
      <alignment horizontal="center"/>
    </xf>
    <xf numFmtId="0" fontId="11" fillId="5" borderId="33" xfId="0" applyFont="1" applyFill="1" applyBorder="1" applyAlignment="1">
      <alignment horizontal="center"/>
    </xf>
    <xf numFmtId="0" fontId="11"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5" fillId="5" borderId="29" xfId="0" applyFont="1" applyFill="1" applyBorder="1" applyAlignment="1">
      <alignment horizontal="left"/>
    </xf>
    <xf numFmtId="0" fontId="16" fillId="5" borderId="22" xfId="0" applyFont="1" applyFill="1" applyBorder="1" applyAlignment="1">
      <alignment horizontal="left"/>
    </xf>
    <xf numFmtId="0" fontId="16" fillId="5" borderId="23" xfId="0" applyFont="1" applyFill="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vertical="center" wrapText="1"/>
    </xf>
    <xf numFmtId="0" fontId="0" fillId="0" borderId="48" xfId="0" applyBorder="1" applyAlignment="1">
      <alignment horizontal="center" vertical="center" wrapText="1"/>
    </xf>
    <xf numFmtId="0" fontId="0" fillId="0" borderId="41" xfId="0" applyBorder="1" applyAlignment="1">
      <alignment horizontal="center" vertical="center" wrapText="1"/>
    </xf>
    <xf numFmtId="0" fontId="2" fillId="2" borderId="30"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0" fillId="0" borderId="30"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0" fillId="2" borderId="24" xfId="0" applyFill="1" applyBorder="1" applyAlignment="1">
      <alignment horizontal="center" vertical="center" wrapText="1"/>
    </xf>
    <xf numFmtId="0" fontId="0" fillId="2" borderId="0" xfId="0" applyFill="1" applyAlignment="1">
      <alignment horizontal="center" vertical="center" wrapText="1"/>
    </xf>
    <xf numFmtId="0" fontId="0" fillId="2" borderId="46" xfId="0" applyFill="1" applyBorder="1" applyAlignment="1">
      <alignment horizontal="center" vertical="center" wrapText="1"/>
    </xf>
    <xf numFmtId="164" fontId="0" fillId="2" borderId="24" xfId="0" applyNumberFormat="1" applyFill="1" applyBorder="1" applyAlignment="1">
      <alignment horizontal="center" vertic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 fillId="2" borderId="29" xfId="0" applyFont="1" applyFill="1" applyBorder="1" applyAlignment="1">
      <alignment horizontal="left"/>
    </xf>
    <xf numFmtId="0" fontId="2" fillId="2" borderId="22" xfId="0" applyFont="1" applyFill="1" applyBorder="1" applyAlignment="1">
      <alignment horizontal="left"/>
    </xf>
    <xf numFmtId="0" fontId="2" fillId="2" borderId="23" xfId="0" applyFont="1" applyFill="1" applyBorder="1" applyAlignment="1">
      <alignment horizontal="left"/>
    </xf>
    <xf numFmtId="0" fontId="17"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0" fontId="6" fillId="2" borderId="30" xfId="0" applyFont="1" applyFill="1" applyBorder="1" applyAlignment="1">
      <alignment horizontal="left" vertical="top" wrapText="1"/>
    </xf>
    <xf numFmtId="0" fontId="0" fillId="2" borderId="0" xfId="0" applyFill="1" applyAlignment="1">
      <alignment horizontal="left" vertical="top" wrapText="1"/>
    </xf>
    <xf numFmtId="0" fontId="0" fillId="2" borderId="25" xfId="0" applyFill="1" applyBorder="1" applyAlignment="1">
      <alignment horizontal="left" vertical="top" wrapText="1"/>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34" fillId="21" borderId="101" xfId="0" applyFont="1" applyFill="1" applyBorder="1" applyAlignment="1">
      <alignment horizontal="center" vertical="center"/>
    </xf>
    <xf numFmtId="0" fontId="41" fillId="0" borderId="102" xfId="0" applyFont="1" applyBorder="1"/>
    <xf numFmtId="0" fontId="41" fillId="0" borderId="103" xfId="0" applyFont="1" applyBorder="1"/>
    <xf numFmtId="0" fontId="41" fillId="0" borderId="104" xfId="0" applyFont="1" applyBorder="1"/>
    <xf numFmtId="0" fontId="41" fillId="0" borderId="105" xfId="0" applyFont="1" applyBorder="1"/>
    <xf numFmtId="0" fontId="41" fillId="0" borderId="106" xfId="0" applyFont="1" applyBorder="1"/>
    <xf numFmtId="0" fontId="48" fillId="19" borderId="92" xfId="0" applyFont="1" applyFill="1" applyBorder="1" applyAlignment="1">
      <alignment horizontal="center" vertical="center"/>
    </xf>
    <xf numFmtId="0" fontId="41" fillId="0" borderId="96" xfId="0" applyFont="1" applyBorder="1"/>
    <xf numFmtId="0" fontId="48" fillId="19" borderId="92" xfId="0" applyFont="1" applyFill="1" applyBorder="1" applyAlignment="1">
      <alignment horizontal="left" vertical="center"/>
    </xf>
    <xf numFmtId="0" fontId="41" fillId="0" borderId="93" xfId="0" applyFont="1" applyBorder="1"/>
    <xf numFmtId="0" fontId="48" fillId="20" borderId="92" xfId="0" applyFont="1" applyFill="1" applyBorder="1" applyAlignment="1">
      <alignment horizontal="left" vertical="center" wrapText="1"/>
    </xf>
    <xf numFmtId="0" fontId="48" fillId="19" borderId="92"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34" fillId="0" borderId="92" xfId="0" applyNumberFormat="1" applyFont="1" applyBorder="1" applyAlignment="1">
      <alignment horizontal="center" vertical="center"/>
    </xf>
    <xf numFmtId="2" fontId="34" fillId="0" borderId="97" xfId="0" applyNumberFormat="1" applyFont="1" applyBorder="1" applyAlignment="1">
      <alignment horizontal="center" vertical="center"/>
    </xf>
    <xf numFmtId="0" fontId="41" fillId="0" borderId="98" xfId="0" applyFont="1" applyBorder="1"/>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1" fillId="5" borderId="55" xfId="0" applyFont="1" applyFill="1" applyBorder="1" applyAlignment="1">
      <alignment horizontal="center"/>
    </xf>
    <xf numFmtId="0" fontId="11" fillId="5" borderId="43" xfId="0" applyFont="1" applyFill="1" applyBorder="1" applyAlignment="1">
      <alignment horizontal="center"/>
    </xf>
    <xf numFmtId="0" fontId="11"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6"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34" fillId="18" borderId="92" xfId="0" applyFont="1" applyFill="1" applyBorder="1" applyAlignment="1" applyProtection="1">
      <alignment horizontal="center" wrapText="1"/>
      <protection locked="0"/>
    </xf>
    <xf numFmtId="0" fontId="41" fillId="0" borderId="93" xfId="0" applyFont="1" applyBorder="1" applyAlignment="1" applyProtection="1">
      <alignment wrapText="1"/>
      <protection locked="0"/>
    </xf>
    <xf numFmtId="0" fontId="41" fillId="0" borderId="94" xfId="0" applyFont="1" applyBorder="1" applyAlignment="1" applyProtection="1">
      <alignment wrapText="1"/>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10" fillId="4" borderId="1" xfId="0" applyFont="1" applyFill="1" applyBorder="1" applyAlignment="1">
      <alignment horizontal="left" vertical="center" wrapText="1"/>
    </xf>
    <xf numFmtId="0" fontId="13"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xf numFmtId="0" fontId="4" fillId="7" borderId="1" xfId="0" applyFont="1" applyFill="1" applyBorder="1" applyAlignment="1">
      <alignment vertical="center"/>
    </xf>
    <xf numFmtId="0" fontId="9" fillId="0" borderId="1" xfId="0" applyFont="1" applyBorder="1" applyAlignment="1">
      <alignmen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9" fillId="0" borderId="21" xfId="0" applyFont="1" applyBorder="1" applyAlignment="1">
      <alignment horizontal="left" vertical="center"/>
    </xf>
    <xf numFmtId="0" fontId="4" fillId="7" borderId="1" xfId="0" applyFont="1" applyFill="1" applyBorder="1" applyAlignment="1">
      <alignment vertical="center" wrapText="1"/>
    </xf>
  </cellXfs>
  <cellStyles count="5">
    <cellStyle name="Lien hypertexte" xfId="3" builtinId="8"/>
    <cellStyle name="Monétaire" xfId="1" builtinId="4"/>
    <cellStyle name="Normal" xfId="0" builtinId="0"/>
    <cellStyle name="Pourcentage" xfId="2" builtinId="5"/>
    <cellStyle name="Satisfaisant" xfId="4" builtinId="26"/>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benjamin.parent@skema.edu" TargetMode="External"/><Relationship Id="rId2" Type="http://schemas.openxmlformats.org/officeDocument/2006/relationships/hyperlink" Target="mailto:cedric.ulmer@univ-cotedazur.fr" TargetMode="External"/><Relationship Id="rId1" Type="http://schemas.openxmlformats.org/officeDocument/2006/relationships/hyperlink" Target="mailto:dang@gredeg.cnrs.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baptiste.chefdeville@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5625" defaultRowHeight="14.4"/>
  <cols>
    <col min="1" max="1" width="13.47265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91" zoomScaleNormal="91" workbookViewId="0"/>
  </sheetViews>
  <sheetFormatPr baseColWidth="10" defaultRowHeight="14.4"/>
  <cols>
    <col min="1" max="1" width="111.83984375" customWidth="1"/>
    <col min="2" max="2" width="21.68359375" customWidth="1"/>
    <col min="4" max="4" width="47.47265625" customWidth="1"/>
  </cols>
  <sheetData>
    <row r="1" spans="1:2" ht="68.25" customHeight="1" thickBot="1">
      <c r="A1" s="48" t="s">
        <v>246</v>
      </c>
      <c r="B1" s="47"/>
    </row>
    <row r="2" spans="1:2" ht="14.7" thickBot="1"/>
    <row r="3" spans="1:2" ht="14.7" thickBot="1">
      <c r="A3" s="243" t="s">
        <v>423</v>
      </c>
      <c r="B3" s="244"/>
    </row>
    <row r="4" spans="1:2" ht="14.7" thickBot="1">
      <c r="A4" s="53" t="s">
        <v>233</v>
      </c>
      <c r="B4" s="46" t="s">
        <v>154</v>
      </c>
    </row>
    <row r="5" spans="1:2" ht="14.7" thickBot="1">
      <c r="A5" s="56" t="s">
        <v>228</v>
      </c>
      <c r="B5" s="54" t="s">
        <v>45</v>
      </c>
    </row>
    <row r="6" spans="1:2" ht="29.1" thickBot="1">
      <c r="A6" s="57" t="s">
        <v>83</v>
      </c>
      <c r="B6" s="55" t="s">
        <v>97</v>
      </c>
    </row>
    <row r="7" spans="1:2">
      <c r="A7" s="245" t="s">
        <v>424</v>
      </c>
      <c r="B7" s="246"/>
    </row>
    <row r="8" spans="1:2" ht="30" customHeight="1">
      <c r="A8" s="247" t="s">
        <v>457</v>
      </c>
      <c r="B8" s="248"/>
    </row>
    <row r="9" spans="1:2" ht="30.75" customHeight="1" thickBot="1">
      <c r="A9" s="249" t="s">
        <v>443</v>
      </c>
      <c r="B9" s="250"/>
    </row>
    <row r="10" spans="1:2" ht="72" customHeight="1" thickBot="1">
      <c r="A10" s="243" t="s">
        <v>454</v>
      </c>
      <c r="B10" s="244"/>
    </row>
    <row r="11" spans="1:2">
      <c r="A11" s="245" t="s">
        <v>444</v>
      </c>
      <c r="B11" s="246"/>
    </row>
    <row r="12" spans="1:2">
      <c r="A12" s="60" t="s">
        <v>236</v>
      </c>
      <c r="B12" s="49" t="s">
        <v>4</v>
      </c>
    </row>
    <row r="13" spans="1:2">
      <c r="A13" s="59" t="s">
        <v>172</v>
      </c>
      <c r="B13" s="58" t="s">
        <v>84</v>
      </c>
    </row>
    <row r="14" spans="1:2">
      <c r="A14" s="59" t="s">
        <v>173</v>
      </c>
      <c r="B14" s="58" t="s">
        <v>84</v>
      </c>
    </row>
    <row r="15" spans="1:2" ht="14.7" thickBot="1">
      <c r="A15" s="249" t="s">
        <v>456</v>
      </c>
      <c r="B15" s="250"/>
    </row>
    <row r="16" spans="1:2" ht="282" customHeight="1" thickBot="1">
      <c r="A16" s="251" t="s">
        <v>445</v>
      </c>
      <c r="B16" s="252"/>
    </row>
    <row r="17" spans="1:4" ht="21.75" customHeight="1">
      <c r="A17" s="52" t="s">
        <v>243</v>
      </c>
      <c r="B17" s="50" t="s">
        <v>425</v>
      </c>
    </row>
    <row r="18" spans="1:4" ht="21.75" customHeight="1" thickBot="1">
      <c r="A18" s="60" t="s">
        <v>244</v>
      </c>
      <c r="B18" s="17" t="s">
        <v>426</v>
      </c>
    </row>
    <row r="19" spans="1:4">
      <c r="A19" s="52" t="s">
        <v>229</v>
      </c>
      <c r="B19" s="66"/>
    </row>
    <row r="20" spans="1:4">
      <c r="A20" s="62" t="s">
        <v>234</v>
      </c>
      <c r="B20" s="17" t="s">
        <v>5</v>
      </c>
    </row>
    <row r="21" spans="1:4" ht="14.7" thickBot="1">
      <c r="A21" s="63" t="s">
        <v>235</v>
      </c>
      <c r="B21" s="51" t="s">
        <v>5</v>
      </c>
    </row>
    <row r="22" spans="1:4" ht="32.25" customHeight="1" thickBot="1">
      <c r="A22" s="243" t="s">
        <v>449</v>
      </c>
      <c r="B22" s="244"/>
    </row>
    <row r="23" spans="1:4" ht="27.75" customHeight="1" thickBot="1">
      <c r="A23" s="243" t="s">
        <v>446</v>
      </c>
      <c r="B23" s="244"/>
    </row>
    <row r="24" spans="1:4">
      <c r="A24" s="245" t="s">
        <v>463</v>
      </c>
      <c r="B24" s="246"/>
    </row>
    <row r="25" spans="1:4" ht="14.7" thickBot="1">
      <c r="A25" s="249" t="s">
        <v>447</v>
      </c>
      <c r="B25" s="250"/>
    </row>
    <row r="26" spans="1:4" ht="17.25" customHeight="1">
      <c r="A26" s="52" t="s">
        <v>237</v>
      </c>
      <c r="B26" s="61" t="s">
        <v>160</v>
      </c>
    </row>
    <row r="27" spans="1:4" ht="70.5" customHeight="1" thickBot="1">
      <c r="A27" s="249" t="s">
        <v>448</v>
      </c>
      <c r="B27" s="250"/>
    </row>
    <row r="28" spans="1:4" ht="15" customHeight="1">
      <c r="A28" s="52" t="s">
        <v>0</v>
      </c>
      <c r="B28" s="65" t="s">
        <v>6</v>
      </c>
      <c r="C28" s="257"/>
      <c r="D28" s="258"/>
    </row>
    <row r="29" spans="1:4" ht="14.7" thickBot="1">
      <c r="A29" s="254" t="s">
        <v>238</v>
      </c>
      <c r="B29" s="255"/>
      <c r="C29" s="257"/>
      <c r="D29" s="258"/>
    </row>
    <row r="30" spans="1:4" ht="25.5" customHeight="1">
      <c r="A30" s="245" t="s">
        <v>230</v>
      </c>
      <c r="B30" s="246"/>
    </row>
    <row r="31" spans="1:4" ht="30.75" customHeight="1" thickBot="1">
      <c r="A31" s="249" t="s">
        <v>469</v>
      </c>
      <c r="B31" s="250"/>
    </row>
    <row r="32" spans="1:4" ht="46.5" customHeight="1" thickBot="1">
      <c r="A32" s="243" t="s">
        <v>231</v>
      </c>
      <c r="B32" s="244"/>
    </row>
    <row r="33" spans="1:2" ht="26.25" customHeight="1">
      <c r="A33" s="52" t="s">
        <v>273</v>
      </c>
      <c r="B33" s="50"/>
    </row>
    <row r="34" spans="1:2" ht="58.5" customHeight="1" thickBot="1">
      <c r="A34" s="249" t="s">
        <v>473</v>
      </c>
      <c r="B34" s="250"/>
    </row>
    <row r="35" spans="1:2" ht="20.25" customHeight="1" thickBot="1">
      <c r="A35" s="243" t="s">
        <v>274</v>
      </c>
      <c r="B35" s="244"/>
    </row>
    <row r="36" spans="1:2" ht="21" customHeight="1">
      <c r="A36" s="52" t="s">
        <v>275</v>
      </c>
      <c r="B36" s="50"/>
    </row>
    <row r="37" spans="1:2" ht="16.5" customHeight="1" thickBot="1">
      <c r="A37" s="249" t="s">
        <v>232</v>
      </c>
      <c r="B37" s="250"/>
    </row>
    <row r="39" spans="1:2">
      <c r="A39" s="259" t="s">
        <v>263</v>
      </c>
      <c r="B39" s="260"/>
    </row>
    <row r="41" spans="1:2">
      <c r="A41" s="253" t="s">
        <v>239</v>
      </c>
      <c r="B41" s="253"/>
    </row>
    <row r="43" spans="1:2">
      <c r="A43" s="256"/>
      <c r="B43" s="25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6" zoomScale="70" zoomScaleNormal="70" workbookViewId="0">
      <selection activeCell="A49" sqref="A49:Q61"/>
    </sheetView>
  </sheetViews>
  <sheetFormatPr baseColWidth="10" defaultRowHeight="14.4"/>
  <cols>
    <col min="1" max="1" width="29.83984375" customWidth="1"/>
    <col min="2" max="2" width="23.3125" customWidth="1"/>
    <col min="3" max="3" width="27.68359375" customWidth="1"/>
    <col min="4" max="4" width="26" customWidth="1"/>
  </cols>
  <sheetData>
    <row r="1" spans="1:17" ht="18.600000000000001" thickBot="1">
      <c r="A1" s="261" t="s">
        <v>268</v>
      </c>
      <c r="B1" s="262"/>
      <c r="C1" s="262"/>
      <c r="D1" s="262"/>
      <c r="E1" s="262"/>
      <c r="F1" s="262"/>
      <c r="G1" s="262"/>
      <c r="H1" s="262"/>
      <c r="I1" s="262"/>
      <c r="J1" s="262"/>
      <c r="K1" s="262"/>
      <c r="L1" s="262"/>
      <c r="M1" s="262"/>
      <c r="N1" s="262"/>
      <c r="O1" s="262"/>
      <c r="P1" s="262"/>
      <c r="Q1" s="263"/>
    </row>
    <row r="2" spans="1:17">
      <c r="A2" s="273" t="s">
        <v>250</v>
      </c>
      <c r="B2" s="274"/>
      <c r="C2" s="274"/>
      <c r="D2" s="274"/>
      <c r="E2" s="274"/>
      <c r="F2" s="274"/>
      <c r="G2" s="274"/>
      <c r="H2" s="274"/>
      <c r="I2" s="274"/>
      <c r="J2" s="274"/>
      <c r="K2" s="274"/>
      <c r="L2" s="274"/>
      <c r="M2" s="274"/>
      <c r="N2" s="274"/>
      <c r="O2" s="274"/>
      <c r="P2" s="274"/>
      <c r="Q2" s="275"/>
    </row>
    <row r="3" spans="1:17" ht="51" customHeight="1">
      <c r="A3" s="264" t="s">
        <v>253</v>
      </c>
      <c r="B3" s="265"/>
      <c r="C3" s="265"/>
      <c r="D3" s="265"/>
      <c r="E3" s="265"/>
      <c r="F3" s="265"/>
      <c r="G3" s="265"/>
      <c r="H3" s="265"/>
      <c r="I3" s="265"/>
      <c r="J3" s="265"/>
      <c r="K3" s="265"/>
      <c r="L3" s="265"/>
      <c r="M3" s="265"/>
      <c r="N3" s="265"/>
      <c r="O3" s="265"/>
      <c r="P3" s="265"/>
      <c r="Q3" s="266"/>
    </row>
    <row r="4" spans="1:17">
      <c r="A4" s="267" t="s">
        <v>451</v>
      </c>
      <c r="B4" s="268"/>
      <c r="C4" s="268"/>
      <c r="D4" s="268"/>
      <c r="E4" s="268"/>
      <c r="F4" s="268"/>
      <c r="G4" s="268"/>
      <c r="H4" s="268"/>
      <c r="I4" s="268"/>
      <c r="J4" s="268"/>
      <c r="K4" s="268"/>
      <c r="L4" s="268"/>
      <c r="M4" s="268"/>
      <c r="N4" s="268"/>
      <c r="O4" s="268"/>
      <c r="P4" s="268"/>
      <c r="Q4" s="269"/>
    </row>
    <row r="5" spans="1:17">
      <c r="A5" s="267"/>
      <c r="B5" s="268"/>
      <c r="C5" s="268"/>
      <c r="D5" s="268"/>
      <c r="E5" s="268"/>
      <c r="F5" s="268"/>
      <c r="G5" s="268"/>
      <c r="H5" s="268"/>
      <c r="I5" s="268"/>
      <c r="J5" s="268"/>
      <c r="K5" s="268"/>
      <c r="L5" s="268"/>
      <c r="M5" s="268"/>
      <c r="N5" s="268"/>
      <c r="O5" s="268"/>
      <c r="P5" s="268"/>
      <c r="Q5" s="269"/>
    </row>
    <row r="6" spans="1:17">
      <c r="A6" s="267"/>
      <c r="B6" s="268"/>
      <c r="C6" s="268"/>
      <c r="D6" s="268"/>
      <c r="E6" s="268"/>
      <c r="F6" s="268"/>
      <c r="G6" s="268"/>
      <c r="H6" s="268"/>
      <c r="I6" s="268"/>
      <c r="J6" s="268"/>
      <c r="K6" s="268"/>
      <c r="L6" s="268"/>
      <c r="M6" s="268"/>
      <c r="N6" s="268"/>
      <c r="O6" s="268"/>
      <c r="P6" s="268"/>
      <c r="Q6" s="269"/>
    </row>
    <row r="7" spans="1:17">
      <c r="A7" s="267"/>
      <c r="B7" s="268"/>
      <c r="C7" s="268"/>
      <c r="D7" s="268"/>
      <c r="E7" s="268"/>
      <c r="F7" s="268"/>
      <c r="G7" s="268"/>
      <c r="H7" s="268"/>
      <c r="I7" s="268"/>
      <c r="J7" s="268"/>
      <c r="K7" s="268"/>
      <c r="L7" s="268"/>
      <c r="M7" s="268"/>
      <c r="N7" s="268"/>
      <c r="O7" s="268"/>
      <c r="P7" s="268"/>
      <c r="Q7" s="269"/>
    </row>
    <row r="8" spans="1:17">
      <c r="A8" s="267"/>
      <c r="B8" s="268"/>
      <c r="C8" s="268"/>
      <c r="D8" s="268"/>
      <c r="E8" s="268"/>
      <c r="F8" s="268"/>
      <c r="G8" s="268"/>
      <c r="H8" s="268"/>
      <c r="I8" s="268"/>
      <c r="J8" s="268"/>
      <c r="K8" s="268"/>
      <c r="L8" s="268"/>
      <c r="M8" s="268"/>
      <c r="N8" s="268"/>
      <c r="O8" s="268"/>
      <c r="P8" s="268"/>
      <c r="Q8" s="269"/>
    </row>
    <row r="9" spans="1:17">
      <c r="A9" s="267"/>
      <c r="B9" s="268"/>
      <c r="C9" s="268"/>
      <c r="D9" s="268"/>
      <c r="E9" s="268"/>
      <c r="F9" s="268"/>
      <c r="G9" s="268"/>
      <c r="H9" s="268"/>
      <c r="I9" s="268"/>
      <c r="J9" s="268"/>
      <c r="K9" s="268"/>
      <c r="L9" s="268"/>
      <c r="M9" s="268"/>
      <c r="N9" s="268"/>
      <c r="O9" s="268"/>
      <c r="P9" s="268"/>
      <c r="Q9" s="269"/>
    </row>
    <row r="10" spans="1:17">
      <c r="A10" s="267"/>
      <c r="B10" s="268"/>
      <c r="C10" s="268"/>
      <c r="D10" s="268"/>
      <c r="E10" s="268"/>
      <c r="F10" s="268"/>
      <c r="G10" s="268"/>
      <c r="H10" s="268"/>
      <c r="I10" s="268"/>
      <c r="J10" s="268"/>
      <c r="K10" s="268"/>
      <c r="L10" s="268"/>
      <c r="M10" s="268"/>
      <c r="N10" s="268"/>
      <c r="O10" s="268"/>
      <c r="P10" s="268"/>
      <c r="Q10" s="269"/>
    </row>
    <row r="11" spans="1:17">
      <c r="A11" s="267"/>
      <c r="B11" s="268"/>
      <c r="C11" s="268"/>
      <c r="D11" s="268"/>
      <c r="E11" s="268"/>
      <c r="F11" s="268"/>
      <c r="G11" s="268"/>
      <c r="H11" s="268"/>
      <c r="I11" s="268"/>
      <c r="J11" s="268"/>
      <c r="K11" s="268"/>
      <c r="L11" s="268"/>
      <c r="M11" s="268"/>
      <c r="N11" s="268"/>
      <c r="O11" s="268"/>
      <c r="P11" s="268"/>
      <c r="Q11" s="269"/>
    </row>
    <row r="12" spans="1:17">
      <c r="A12" s="267"/>
      <c r="B12" s="268"/>
      <c r="C12" s="268"/>
      <c r="D12" s="268"/>
      <c r="E12" s="268"/>
      <c r="F12" s="268"/>
      <c r="G12" s="268"/>
      <c r="H12" s="268"/>
      <c r="I12" s="268"/>
      <c r="J12" s="268"/>
      <c r="K12" s="268"/>
      <c r="L12" s="268"/>
      <c r="M12" s="268"/>
      <c r="N12" s="268"/>
      <c r="O12" s="268"/>
      <c r="P12" s="268"/>
      <c r="Q12" s="269"/>
    </row>
    <row r="13" spans="1:17">
      <c r="A13" s="267"/>
      <c r="B13" s="268"/>
      <c r="C13" s="268"/>
      <c r="D13" s="268"/>
      <c r="E13" s="268"/>
      <c r="F13" s="268"/>
      <c r="G13" s="268"/>
      <c r="H13" s="268"/>
      <c r="I13" s="268"/>
      <c r="J13" s="268"/>
      <c r="K13" s="268"/>
      <c r="L13" s="268"/>
      <c r="M13" s="268"/>
      <c r="N13" s="268"/>
      <c r="O13" s="268"/>
      <c r="P13" s="268"/>
      <c r="Q13" s="269"/>
    </row>
    <row r="14" spans="1:17">
      <c r="A14" s="267"/>
      <c r="B14" s="268"/>
      <c r="C14" s="268"/>
      <c r="D14" s="268"/>
      <c r="E14" s="268"/>
      <c r="F14" s="268"/>
      <c r="G14" s="268"/>
      <c r="H14" s="268"/>
      <c r="I14" s="268"/>
      <c r="J14" s="268"/>
      <c r="K14" s="268"/>
      <c r="L14" s="268"/>
      <c r="M14" s="268"/>
      <c r="N14" s="268"/>
      <c r="O14" s="268"/>
      <c r="P14" s="268"/>
      <c r="Q14" s="269"/>
    </row>
    <row r="15" spans="1:17">
      <c r="A15" s="267"/>
      <c r="B15" s="268"/>
      <c r="C15" s="268"/>
      <c r="D15" s="268"/>
      <c r="E15" s="268"/>
      <c r="F15" s="268"/>
      <c r="G15" s="268"/>
      <c r="H15" s="268"/>
      <c r="I15" s="268"/>
      <c r="J15" s="268"/>
      <c r="K15" s="268"/>
      <c r="L15" s="268"/>
      <c r="M15" s="268"/>
      <c r="N15" s="268"/>
      <c r="O15" s="268"/>
      <c r="P15" s="268"/>
      <c r="Q15" s="269"/>
    </row>
    <row r="16" spans="1:17" ht="14.7" thickBot="1">
      <c r="A16" s="270"/>
      <c r="B16" s="271"/>
      <c r="C16" s="271"/>
      <c r="D16" s="271"/>
      <c r="E16" s="271"/>
      <c r="F16" s="271"/>
      <c r="G16" s="271"/>
      <c r="H16" s="271"/>
      <c r="I16" s="271"/>
      <c r="J16" s="271"/>
      <c r="K16" s="271"/>
      <c r="L16" s="271"/>
      <c r="M16" s="271"/>
      <c r="N16" s="271"/>
      <c r="O16" s="271"/>
      <c r="P16" s="271"/>
      <c r="Q16" s="272"/>
    </row>
    <row r="17" spans="1:17">
      <c r="A17" s="273" t="s">
        <v>251</v>
      </c>
      <c r="B17" s="274"/>
      <c r="C17" s="274"/>
      <c r="D17" s="274"/>
      <c r="E17" s="274"/>
      <c r="F17" s="274"/>
      <c r="G17" s="274"/>
      <c r="H17" s="274"/>
      <c r="I17" s="274"/>
      <c r="J17" s="274"/>
      <c r="K17" s="274"/>
      <c r="L17" s="274"/>
      <c r="M17" s="274"/>
      <c r="N17" s="274"/>
      <c r="O17" s="274"/>
      <c r="P17" s="274"/>
      <c r="Q17" s="275"/>
    </row>
    <row r="18" spans="1:17" ht="31.5" customHeight="1">
      <c r="A18" s="264" t="s">
        <v>249</v>
      </c>
      <c r="B18" s="279"/>
      <c r="C18" s="279"/>
      <c r="D18" s="279"/>
      <c r="E18" s="279"/>
      <c r="F18" s="279"/>
      <c r="G18" s="279"/>
      <c r="H18" s="279"/>
      <c r="I18" s="279"/>
      <c r="J18" s="279"/>
      <c r="K18" s="279"/>
      <c r="L18" s="279"/>
      <c r="M18" s="279"/>
      <c r="N18" s="279"/>
      <c r="O18" s="279"/>
      <c r="P18" s="279"/>
      <c r="Q18" s="280"/>
    </row>
    <row r="19" spans="1:17" ht="15" customHeight="1">
      <c r="A19" s="267" t="s">
        <v>452</v>
      </c>
      <c r="B19" s="268"/>
      <c r="C19" s="268"/>
      <c r="D19" s="268"/>
      <c r="E19" s="268"/>
      <c r="F19" s="268"/>
      <c r="G19" s="268"/>
      <c r="H19" s="268"/>
      <c r="I19" s="268"/>
      <c r="J19" s="268"/>
      <c r="K19" s="268"/>
      <c r="L19" s="268"/>
      <c r="M19" s="268"/>
      <c r="N19" s="268"/>
      <c r="O19" s="268"/>
      <c r="P19" s="268"/>
      <c r="Q19" s="269"/>
    </row>
    <row r="20" spans="1:17">
      <c r="A20" s="267"/>
      <c r="B20" s="268"/>
      <c r="C20" s="268"/>
      <c r="D20" s="268"/>
      <c r="E20" s="268"/>
      <c r="F20" s="268"/>
      <c r="G20" s="268"/>
      <c r="H20" s="268"/>
      <c r="I20" s="268"/>
      <c r="J20" s="268"/>
      <c r="K20" s="268"/>
      <c r="L20" s="268"/>
      <c r="M20" s="268"/>
      <c r="N20" s="268"/>
      <c r="O20" s="268"/>
      <c r="P20" s="268"/>
      <c r="Q20" s="269"/>
    </row>
    <row r="21" spans="1:17">
      <c r="A21" s="267"/>
      <c r="B21" s="268"/>
      <c r="C21" s="268"/>
      <c r="D21" s="268"/>
      <c r="E21" s="268"/>
      <c r="F21" s="268"/>
      <c r="G21" s="268"/>
      <c r="H21" s="268"/>
      <c r="I21" s="268"/>
      <c r="J21" s="268"/>
      <c r="K21" s="268"/>
      <c r="L21" s="268"/>
      <c r="M21" s="268"/>
      <c r="N21" s="268"/>
      <c r="O21" s="268"/>
      <c r="P21" s="268"/>
      <c r="Q21" s="269"/>
    </row>
    <row r="22" spans="1:17">
      <c r="A22" s="267"/>
      <c r="B22" s="268"/>
      <c r="C22" s="268"/>
      <c r="D22" s="268"/>
      <c r="E22" s="268"/>
      <c r="F22" s="268"/>
      <c r="G22" s="268"/>
      <c r="H22" s="268"/>
      <c r="I22" s="268"/>
      <c r="J22" s="268"/>
      <c r="K22" s="268"/>
      <c r="L22" s="268"/>
      <c r="M22" s="268"/>
      <c r="N22" s="268"/>
      <c r="O22" s="268"/>
      <c r="P22" s="268"/>
      <c r="Q22" s="269"/>
    </row>
    <row r="23" spans="1:17">
      <c r="A23" s="267"/>
      <c r="B23" s="268"/>
      <c r="C23" s="268"/>
      <c r="D23" s="268"/>
      <c r="E23" s="268"/>
      <c r="F23" s="268"/>
      <c r="G23" s="268"/>
      <c r="H23" s="268"/>
      <c r="I23" s="268"/>
      <c r="J23" s="268"/>
      <c r="K23" s="268"/>
      <c r="L23" s="268"/>
      <c r="M23" s="268"/>
      <c r="N23" s="268"/>
      <c r="O23" s="268"/>
      <c r="P23" s="268"/>
      <c r="Q23" s="269"/>
    </row>
    <row r="24" spans="1:17">
      <c r="A24" s="267"/>
      <c r="B24" s="268"/>
      <c r="C24" s="268"/>
      <c r="D24" s="268"/>
      <c r="E24" s="268"/>
      <c r="F24" s="268"/>
      <c r="G24" s="268"/>
      <c r="H24" s="268"/>
      <c r="I24" s="268"/>
      <c r="J24" s="268"/>
      <c r="K24" s="268"/>
      <c r="L24" s="268"/>
      <c r="M24" s="268"/>
      <c r="N24" s="268"/>
      <c r="O24" s="268"/>
      <c r="P24" s="268"/>
      <c r="Q24" s="269"/>
    </row>
    <row r="25" spans="1:17">
      <c r="A25" s="267"/>
      <c r="B25" s="268"/>
      <c r="C25" s="268"/>
      <c r="D25" s="268"/>
      <c r="E25" s="268"/>
      <c r="F25" s="268"/>
      <c r="G25" s="268"/>
      <c r="H25" s="268"/>
      <c r="I25" s="268"/>
      <c r="J25" s="268"/>
      <c r="K25" s="268"/>
      <c r="L25" s="268"/>
      <c r="M25" s="268"/>
      <c r="N25" s="268"/>
      <c r="O25" s="268"/>
      <c r="P25" s="268"/>
      <c r="Q25" s="269"/>
    </row>
    <row r="26" spans="1:17">
      <c r="A26" s="267"/>
      <c r="B26" s="268"/>
      <c r="C26" s="268"/>
      <c r="D26" s="268"/>
      <c r="E26" s="268"/>
      <c r="F26" s="268"/>
      <c r="G26" s="268"/>
      <c r="H26" s="268"/>
      <c r="I26" s="268"/>
      <c r="J26" s="268"/>
      <c r="K26" s="268"/>
      <c r="L26" s="268"/>
      <c r="M26" s="268"/>
      <c r="N26" s="268"/>
      <c r="O26" s="268"/>
      <c r="P26" s="268"/>
      <c r="Q26" s="269"/>
    </row>
    <row r="27" spans="1:17">
      <c r="A27" s="267"/>
      <c r="B27" s="268"/>
      <c r="C27" s="268"/>
      <c r="D27" s="268"/>
      <c r="E27" s="268"/>
      <c r="F27" s="268"/>
      <c r="G27" s="268"/>
      <c r="H27" s="268"/>
      <c r="I27" s="268"/>
      <c r="J27" s="268"/>
      <c r="K27" s="268"/>
      <c r="L27" s="268"/>
      <c r="M27" s="268"/>
      <c r="N27" s="268"/>
      <c r="O27" s="268"/>
      <c r="P27" s="268"/>
      <c r="Q27" s="269"/>
    </row>
    <row r="28" spans="1:17">
      <c r="A28" s="267"/>
      <c r="B28" s="268"/>
      <c r="C28" s="268"/>
      <c r="D28" s="268"/>
      <c r="E28" s="268"/>
      <c r="F28" s="268"/>
      <c r="G28" s="268"/>
      <c r="H28" s="268"/>
      <c r="I28" s="268"/>
      <c r="J28" s="268"/>
      <c r="K28" s="268"/>
      <c r="L28" s="268"/>
      <c r="M28" s="268"/>
      <c r="N28" s="268"/>
      <c r="O28" s="268"/>
      <c r="P28" s="268"/>
      <c r="Q28" s="269"/>
    </row>
    <row r="29" spans="1:17" ht="112" customHeight="1">
      <c r="A29" s="267"/>
      <c r="B29" s="268"/>
      <c r="C29" s="268"/>
      <c r="D29" s="268"/>
      <c r="E29" s="268"/>
      <c r="F29" s="268"/>
      <c r="G29" s="268"/>
      <c r="H29" s="268"/>
      <c r="I29" s="268"/>
      <c r="J29" s="268"/>
      <c r="K29" s="268"/>
      <c r="L29" s="268"/>
      <c r="M29" s="268"/>
      <c r="N29" s="268"/>
      <c r="O29" s="268"/>
      <c r="P29" s="268"/>
      <c r="Q29" s="269"/>
    </row>
    <row r="30" spans="1:17" ht="232" customHeight="1">
      <c r="A30" s="267"/>
      <c r="B30" s="268"/>
      <c r="C30" s="268"/>
      <c r="D30" s="268"/>
      <c r="E30" s="268"/>
      <c r="F30" s="268"/>
      <c r="G30" s="268"/>
      <c r="H30" s="268"/>
      <c r="I30" s="268"/>
      <c r="J30" s="268"/>
      <c r="K30" s="268"/>
      <c r="L30" s="268"/>
      <c r="M30" s="268"/>
      <c r="N30" s="268"/>
      <c r="O30" s="268"/>
      <c r="P30" s="268"/>
      <c r="Q30" s="269"/>
    </row>
    <row r="31" spans="1:17" ht="103" customHeight="1" thickBot="1">
      <c r="A31" s="270"/>
      <c r="B31" s="271"/>
      <c r="C31" s="271"/>
      <c r="D31" s="271"/>
      <c r="E31" s="271"/>
      <c r="F31" s="271"/>
      <c r="G31" s="271"/>
      <c r="H31" s="271"/>
      <c r="I31" s="271"/>
      <c r="J31" s="271"/>
      <c r="K31" s="271"/>
      <c r="L31" s="271"/>
      <c r="M31" s="271"/>
      <c r="N31" s="271"/>
      <c r="O31" s="271"/>
      <c r="P31" s="271"/>
      <c r="Q31" s="272"/>
    </row>
    <row r="32" spans="1:17">
      <c r="A32" s="273" t="s">
        <v>252</v>
      </c>
      <c r="B32" s="274"/>
      <c r="C32" s="274"/>
      <c r="D32" s="274"/>
      <c r="E32" s="274"/>
      <c r="F32" s="274"/>
      <c r="G32" s="274"/>
      <c r="H32" s="274"/>
      <c r="I32" s="274"/>
      <c r="J32" s="274"/>
      <c r="K32" s="274"/>
      <c r="L32" s="274"/>
      <c r="M32" s="274"/>
      <c r="N32" s="274"/>
      <c r="O32" s="274"/>
      <c r="P32" s="274"/>
      <c r="Q32" s="275"/>
    </row>
    <row r="33" spans="1:17" ht="20.25" customHeight="1">
      <c r="A33" s="264" t="s">
        <v>247</v>
      </c>
      <c r="B33" s="265"/>
      <c r="C33" s="265"/>
      <c r="D33" s="265"/>
      <c r="E33" s="265"/>
      <c r="F33" s="265"/>
      <c r="G33" s="265"/>
      <c r="H33" s="265"/>
      <c r="I33" s="265"/>
      <c r="J33" s="265"/>
      <c r="K33" s="265"/>
      <c r="L33" s="265"/>
      <c r="M33" s="265"/>
      <c r="N33" s="265"/>
      <c r="O33" s="265"/>
      <c r="P33" s="265"/>
      <c r="Q33" s="266"/>
    </row>
    <row r="34" spans="1:17">
      <c r="A34" s="267" t="s">
        <v>453</v>
      </c>
      <c r="B34" s="281"/>
      <c r="C34" s="281"/>
      <c r="D34" s="281"/>
      <c r="E34" s="281"/>
      <c r="F34" s="281"/>
      <c r="G34" s="281"/>
      <c r="H34" s="281"/>
      <c r="I34" s="281"/>
      <c r="J34" s="281"/>
      <c r="K34" s="281"/>
      <c r="L34" s="281"/>
      <c r="M34" s="281"/>
      <c r="N34" s="281"/>
      <c r="O34" s="281"/>
      <c r="P34" s="281"/>
      <c r="Q34" s="282"/>
    </row>
    <row r="35" spans="1:17">
      <c r="A35" s="283"/>
      <c r="B35" s="281"/>
      <c r="C35" s="281"/>
      <c r="D35" s="281"/>
      <c r="E35" s="281"/>
      <c r="F35" s="281"/>
      <c r="G35" s="281"/>
      <c r="H35" s="281"/>
      <c r="I35" s="281"/>
      <c r="J35" s="281"/>
      <c r="K35" s="281"/>
      <c r="L35" s="281"/>
      <c r="M35" s="281"/>
      <c r="N35" s="281"/>
      <c r="O35" s="281"/>
      <c r="P35" s="281"/>
      <c r="Q35" s="282"/>
    </row>
    <row r="36" spans="1:17">
      <c r="A36" s="283"/>
      <c r="B36" s="281"/>
      <c r="C36" s="281"/>
      <c r="D36" s="281"/>
      <c r="E36" s="281"/>
      <c r="F36" s="281"/>
      <c r="G36" s="281"/>
      <c r="H36" s="281"/>
      <c r="I36" s="281"/>
      <c r="J36" s="281"/>
      <c r="K36" s="281"/>
      <c r="L36" s="281"/>
      <c r="M36" s="281"/>
      <c r="N36" s="281"/>
      <c r="O36" s="281"/>
      <c r="P36" s="281"/>
      <c r="Q36" s="282"/>
    </row>
    <row r="37" spans="1:17">
      <c r="A37" s="283"/>
      <c r="B37" s="281"/>
      <c r="C37" s="281"/>
      <c r="D37" s="281"/>
      <c r="E37" s="281"/>
      <c r="F37" s="281"/>
      <c r="G37" s="281"/>
      <c r="H37" s="281"/>
      <c r="I37" s="281"/>
      <c r="J37" s="281"/>
      <c r="K37" s="281"/>
      <c r="L37" s="281"/>
      <c r="M37" s="281"/>
      <c r="N37" s="281"/>
      <c r="O37" s="281"/>
      <c r="P37" s="281"/>
      <c r="Q37" s="282"/>
    </row>
    <row r="38" spans="1:17">
      <c r="A38" s="283"/>
      <c r="B38" s="281"/>
      <c r="C38" s="281"/>
      <c r="D38" s="281"/>
      <c r="E38" s="281"/>
      <c r="F38" s="281"/>
      <c r="G38" s="281"/>
      <c r="H38" s="281"/>
      <c r="I38" s="281"/>
      <c r="J38" s="281"/>
      <c r="K38" s="281"/>
      <c r="L38" s="281"/>
      <c r="M38" s="281"/>
      <c r="N38" s="281"/>
      <c r="O38" s="281"/>
      <c r="P38" s="281"/>
      <c r="Q38" s="282"/>
    </row>
    <row r="39" spans="1:17">
      <c r="A39" s="283"/>
      <c r="B39" s="281"/>
      <c r="C39" s="281"/>
      <c r="D39" s="281"/>
      <c r="E39" s="281"/>
      <c r="F39" s="281"/>
      <c r="G39" s="281"/>
      <c r="H39" s="281"/>
      <c r="I39" s="281"/>
      <c r="J39" s="281"/>
      <c r="K39" s="281"/>
      <c r="L39" s="281"/>
      <c r="M39" s="281"/>
      <c r="N39" s="281"/>
      <c r="O39" s="281"/>
      <c r="P39" s="281"/>
      <c r="Q39" s="282"/>
    </row>
    <row r="40" spans="1:17">
      <c r="A40" s="283"/>
      <c r="B40" s="281"/>
      <c r="C40" s="281"/>
      <c r="D40" s="281"/>
      <c r="E40" s="281"/>
      <c r="F40" s="281"/>
      <c r="G40" s="281"/>
      <c r="H40" s="281"/>
      <c r="I40" s="281"/>
      <c r="J40" s="281"/>
      <c r="K40" s="281"/>
      <c r="L40" s="281"/>
      <c r="M40" s="281"/>
      <c r="N40" s="281"/>
      <c r="O40" s="281"/>
      <c r="P40" s="281"/>
      <c r="Q40" s="282"/>
    </row>
    <row r="41" spans="1:17">
      <c r="A41" s="283"/>
      <c r="B41" s="281"/>
      <c r="C41" s="281"/>
      <c r="D41" s="281"/>
      <c r="E41" s="281"/>
      <c r="F41" s="281"/>
      <c r="G41" s="281"/>
      <c r="H41" s="281"/>
      <c r="I41" s="281"/>
      <c r="J41" s="281"/>
      <c r="K41" s="281"/>
      <c r="L41" s="281"/>
      <c r="M41" s="281"/>
      <c r="N41" s="281"/>
      <c r="O41" s="281"/>
      <c r="P41" s="281"/>
      <c r="Q41" s="282"/>
    </row>
    <row r="42" spans="1:17">
      <c r="A42" s="283"/>
      <c r="B42" s="281"/>
      <c r="C42" s="281"/>
      <c r="D42" s="281"/>
      <c r="E42" s="281"/>
      <c r="F42" s="281"/>
      <c r="G42" s="281"/>
      <c r="H42" s="281"/>
      <c r="I42" s="281"/>
      <c r="J42" s="281"/>
      <c r="K42" s="281"/>
      <c r="L42" s="281"/>
      <c r="M42" s="281"/>
      <c r="N42" s="281"/>
      <c r="O42" s="281"/>
      <c r="P42" s="281"/>
      <c r="Q42" s="282"/>
    </row>
    <row r="43" spans="1:17">
      <c r="A43" s="283"/>
      <c r="B43" s="281"/>
      <c r="C43" s="281"/>
      <c r="D43" s="281"/>
      <c r="E43" s="281"/>
      <c r="F43" s="281"/>
      <c r="G43" s="281"/>
      <c r="H43" s="281"/>
      <c r="I43" s="281"/>
      <c r="J43" s="281"/>
      <c r="K43" s="281"/>
      <c r="L43" s="281"/>
      <c r="M43" s="281"/>
      <c r="N43" s="281"/>
      <c r="O43" s="281"/>
      <c r="P43" s="281"/>
      <c r="Q43" s="282"/>
    </row>
    <row r="44" spans="1:17">
      <c r="A44" s="283"/>
      <c r="B44" s="281"/>
      <c r="C44" s="281"/>
      <c r="D44" s="281"/>
      <c r="E44" s="281"/>
      <c r="F44" s="281"/>
      <c r="G44" s="281"/>
      <c r="H44" s="281"/>
      <c r="I44" s="281"/>
      <c r="J44" s="281"/>
      <c r="K44" s="281"/>
      <c r="L44" s="281"/>
      <c r="M44" s="281"/>
      <c r="N44" s="281"/>
      <c r="O44" s="281"/>
      <c r="P44" s="281"/>
      <c r="Q44" s="282"/>
    </row>
    <row r="45" spans="1:17">
      <c r="A45" s="283"/>
      <c r="B45" s="281"/>
      <c r="C45" s="281"/>
      <c r="D45" s="281"/>
      <c r="E45" s="281"/>
      <c r="F45" s="281"/>
      <c r="G45" s="281"/>
      <c r="H45" s="281"/>
      <c r="I45" s="281"/>
      <c r="J45" s="281"/>
      <c r="K45" s="281"/>
      <c r="L45" s="281"/>
      <c r="M45" s="281"/>
      <c r="N45" s="281"/>
      <c r="O45" s="281"/>
      <c r="P45" s="281"/>
      <c r="Q45" s="282"/>
    </row>
    <row r="46" spans="1:17" ht="187" customHeight="1" thickBot="1">
      <c r="A46" s="284"/>
      <c r="B46" s="285"/>
      <c r="C46" s="285"/>
      <c r="D46" s="285"/>
      <c r="E46" s="285"/>
      <c r="F46" s="285"/>
      <c r="G46" s="285"/>
      <c r="H46" s="285"/>
      <c r="I46" s="285"/>
      <c r="J46" s="285"/>
      <c r="K46" s="285"/>
      <c r="L46" s="285"/>
      <c r="M46" s="285"/>
      <c r="N46" s="285"/>
      <c r="O46" s="285"/>
      <c r="P46" s="285"/>
      <c r="Q46" s="286"/>
    </row>
    <row r="47" spans="1:17" s="14" customFormat="1" ht="15" customHeight="1">
      <c r="A47" s="287" t="s">
        <v>264</v>
      </c>
      <c r="B47" s="288"/>
      <c r="C47" s="288"/>
      <c r="D47" s="288"/>
      <c r="E47" s="288"/>
      <c r="F47" s="288"/>
      <c r="G47" s="288"/>
      <c r="H47" s="288"/>
      <c r="I47" s="288"/>
      <c r="J47" s="288"/>
      <c r="K47" s="288"/>
      <c r="L47" s="288"/>
      <c r="M47" s="288"/>
      <c r="N47" s="288"/>
      <c r="O47" s="288"/>
      <c r="P47" s="288"/>
      <c r="Q47" s="289"/>
    </row>
    <row r="48" spans="1:17" s="14" customFormat="1" ht="20.25" customHeight="1">
      <c r="A48" s="264" t="s">
        <v>248</v>
      </c>
      <c r="B48" s="265"/>
      <c r="C48" s="265"/>
      <c r="D48" s="265"/>
      <c r="E48" s="265"/>
      <c r="F48" s="265"/>
      <c r="G48" s="265"/>
      <c r="H48" s="265"/>
      <c r="I48" s="265"/>
      <c r="J48" s="265"/>
      <c r="K48" s="265"/>
      <c r="L48" s="265"/>
      <c r="M48" s="265"/>
      <c r="N48" s="265"/>
      <c r="O48" s="265"/>
      <c r="P48" s="265"/>
      <c r="Q48" s="266"/>
    </row>
    <row r="49" spans="1:17" ht="16.5" customHeight="1">
      <c r="A49" s="267" t="s">
        <v>470</v>
      </c>
      <c r="B49" s="268"/>
      <c r="C49" s="268"/>
      <c r="D49" s="268"/>
      <c r="E49" s="268"/>
      <c r="F49" s="268"/>
      <c r="G49" s="268"/>
      <c r="H49" s="268"/>
      <c r="I49" s="268"/>
      <c r="J49" s="268"/>
      <c r="K49" s="268"/>
      <c r="L49" s="268"/>
      <c r="M49" s="268"/>
      <c r="N49" s="268"/>
      <c r="O49" s="268"/>
      <c r="P49" s="268"/>
      <c r="Q49" s="269"/>
    </row>
    <row r="50" spans="1:17">
      <c r="A50" s="267"/>
      <c r="B50" s="268"/>
      <c r="C50" s="268"/>
      <c r="D50" s="268"/>
      <c r="E50" s="268"/>
      <c r="F50" s="268"/>
      <c r="G50" s="268"/>
      <c r="H50" s="268"/>
      <c r="I50" s="268"/>
      <c r="J50" s="268"/>
      <c r="K50" s="268"/>
      <c r="L50" s="268"/>
      <c r="M50" s="268"/>
      <c r="N50" s="268"/>
      <c r="O50" s="268"/>
      <c r="P50" s="268"/>
      <c r="Q50" s="269"/>
    </row>
    <row r="51" spans="1:17">
      <c r="A51" s="267"/>
      <c r="B51" s="268"/>
      <c r="C51" s="268"/>
      <c r="D51" s="268"/>
      <c r="E51" s="268"/>
      <c r="F51" s="268"/>
      <c r="G51" s="268"/>
      <c r="H51" s="268"/>
      <c r="I51" s="268"/>
      <c r="J51" s="268"/>
      <c r="K51" s="268"/>
      <c r="L51" s="268"/>
      <c r="M51" s="268"/>
      <c r="N51" s="268"/>
      <c r="O51" s="268"/>
      <c r="P51" s="268"/>
      <c r="Q51" s="269"/>
    </row>
    <row r="52" spans="1:17">
      <c r="A52" s="267"/>
      <c r="B52" s="268"/>
      <c r="C52" s="268"/>
      <c r="D52" s="268"/>
      <c r="E52" s="268"/>
      <c r="F52" s="268"/>
      <c r="G52" s="268"/>
      <c r="H52" s="268"/>
      <c r="I52" s="268"/>
      <c r="J52" s="268"/>
      <c r="K52" s="268"/>
      <c r="L52" s="268"/>
      <c r="M52" s="268"/>
      <c r="N52" s="268"/>
      <c r="O52" s="268"/>
      <c r="P52" s="268"/>
      <c r="Q52" s="269"/>
    </row>
    <row r="53" spans="1:17">
      <c r="A53" s="267"/>
      <c r="B53" s="268"/>
      <c r="C53" s="268"/>
      <c r="D53" s="268"/>
      <c r="E53" s="268"/>
      <c r="F53" s="268"/>
      <c r="G53" s="268"/>
      <c r="H53" s="268"/>
      <c r="I53" s="268"/>
      <c r="J53" s="268"/>
      <c r="K53" s="268"/>
      <c r="L53" s="268"/>
      <c r="M53" s="268"/>
      <c r="N53" s="268"/>
      <c r="O53" s="268"/>
      <c r="P53" s="268"/>
      <c r="Q53" s="269"/>
    </row>
    <row r="54" spans="1:17">
      <c r="A54" s="267"/>
      <c r="B54" s="268"/>
      <c r="C54" s="268"/>
      <c r="D54" s="268"/>
      <c r="E54" s="268"/>
      <c r="F54" s="268"/>
      <c r="G54" s="268"/>
      <c r="H54" s="268"/>
      <c r="I54" s="268"/>
      <c r="J54" s="268"/>
      <c r="K54" s="268"/>
      <c r="L54" s="268"/>
      <c r="M54" s="268"/>
      <c r="N54" s="268"/>
      <c r="O54" s="268"/>
      <c r="P54" s="268"/>
      <c r="Q54" s="269"/>
    </row>
    <row r="55" spans="1:17">
      <c r="A55" s="267"/>
      <c r="B55" s="268"/>
      <c r="C55" s="268"/>
      <c r="D55" s="268"/>
      <c r="E55" s="268"/>
      <c r="F55" s="268"/>
      <c r="G55" s="268"/>
      <c r="H55" s="268"/>
      <c r="I55" s="268"/>
      <c r="J55" s="268"/>
      <c r="K55" s="268"/>
      <c r="L55" s="268"/>
      <c r="M55" s="268"/>
      <c r="N55" s="268"/>
      <c r="O55" s="268"/>
      <c r="P55" s="268"/>
      <c r="Q55" s="269"/>
    </row>
    <row r="56" spans="1:17">
      <c r="A56" s="267"/>
      <c r="B56" s="268"/>
      <c r="C56" s="268"/>
      <c r="D56" s="268"/>
      <c r="E56" s="268"/>
      <c r="F56" s="268"/>
      <c r="G56" s="268"/>
      <c r="H56" s="268"/>
      <c r="I56" s="268"/>
      <c r="J56" s="268"/>
      <c r="K56" s="268"/>
      <c r="L56" s="268"/>
      <c r="M56" s="268"/>
      <c r="N56" s="268"/>
      <c r="O56" s="268"/>
      <c r="P56" s="268"/>
      <c r="Q56" s="269"/>
    </row>
    <row r="57" spans="1:17">
      <c r="A57" s="267"/>
      <c r="B57" s="268"/>
      <c r="C57" s="268"/>
      <c r="D57" s="268"/>
      <c r="E57" s="268"/>
      <c r="F57" s="268"/>
      <c r="G57" s="268"/>
      <c r="H57" s="268"/>
      <c r="I57" s="268"/>
      <c r="J57" s="268"/>
      <c r="K57" s="268"/>
      <c r="L57" s="268"/>
      <c r="M57" s="268"/>
      <c r="N57" s="268"/>
      <c r="O57" s="268"/>
      <c r="P57" s="268"/>
      <c r="Q57" s="269"/>
    </row>
    <row r="58" spans="1:17">
      <c r="A58" s="267"/>
      <c r="B58" s="268"/>
      <c r="C58" s="268"/>
      <c r="D58" s="268"/>
      <c r="E58" s="268"/>
      <c r="F58" s="268"/>
      <c r="G58" s="268"/>
      <c r="H58" s="268"/>
      <c r="I58" s="268"/>
      <c r="J58" s="268"/>
      <c r="K58" s="268"/>
      <c r="L58" s="268"/>
      <c r="M58" s="268"/>
      <c r="N58" s="268"/>
      <c r="O58" s="268"/>
      <c r="P58" s="268"/>
      <c r="Q58" s="269"/>
    </row>
    <row r="59" spans="1:17">
      <c r="A59" s="267"/>
      <c r="B59" s="268"/>
      <c r="C59" s="268"/>
      <c r="D59" s="268"/>
      <c r="E59" s="268"/>
      <c r="F59" s="268"/>
      <c r="G59" s="268"/>
      <c r="H59" s="268"/>
      <c r="I59" s="268"/>
      <c r="J59" s="268"/>
      <c r="K59" s="268"/>
      <c r="L59" s="268"/>
      <c r="M59" s="268"/>
      <c r="N59" s="268"/>
      <c r="O59" s="268"/>
      <c r="P59" s="268"/>
      <c r="Q59" s="269"/>
    </row>
    <row r="60" spans="1:17">
      <c r="A60" s="267"/>
      <c r="B60" s="268"/>
      <c r="C60" s="268"/>
      <c r="D60" s="268"/>
      <c r="E60" s="268"/>
      <c r="F60" s="268"/>
      <c r="G60" s="268"/>
      <c r="H60" s="268"/>
      <c r="I60" s="268"/>
      <c r="J60" s="268"/>
      <c r="K60" s="268"/>
      <c r="L60" s="268"/>
      <c r="M60" s="268"/>
      <c r="N60" s="268"/>
      <c r="O60" s="268"/>
      <c r="P60" s="268"/>
      <c r="Q60" s="269"/>
    </row>
    <row r="61" spans="1:17" ht="83.05" customHeight="1" thickBot="1">
      <c r="A61" s="270"/>
      <c r="B61" s="271"/>
      <c r="C61" s="271"/>
      <c r="D61" s="271"/>
      <c r="E61" s="271"/>
      <c r="F61" s="271"/>
      <c r="G61" s="271"/>
      <c r="H61" s="271"/>
      <c r="I61" s="271"/>
      <c r="J61" s="271"/>
      <c r="K61" s="271"/>
      <c r="L61" s="271"/>
      <c r="M61" s="271"/>
      <c r="N61" s="271"/>
      <c r="O61" s="271"/>
      <c r="P61" s="271"/>
      <c r="Q61" s="272"/>
    </row>
    <row r="62" spans="1:17">
      <c r="A62" s="273" t="s">
        <v>332</v>
      </c>
      <c r="B62" s="274"/>
      <c r="C62" s="274"/>
      <c r="D62" s="274"/>
      <c r="E62" s="274"/>
      <c r="F62" s="274"/>
      <c r="G62" s="274"/>
      <c r="H62" s="274"/>
      <c r="I62" s="274"/>
      <c r="J62" s="274"/>
      <c r="K62" s="274"/>
      <c r="L62" s="274"/>
      <c r="M62" s="274"/>
      <c r="N62" s="274"/>
      <c r="O62" s="274"/>
      <c r="P62" s="274"/>
      <c r="Q62" s="275"/>
    </row>
    <row r="63" spans="1:17" ht="15" customHeight="1">
      <c r="A63" s="276" t="s">
        <v>339</v>
      </c>
      <c r="B63" s="277"/>
      <c r="C63" s="277"/>
      <c r="D63" s="277"/>
      <c r="E63" s="277"/>
      <c r="F63" s="277"/>
      <c r="G63" s="277"/>
      <c r="H63" s="277"/>
      <c r="I63" s="277"/>
      <c r="J63" s="277"/>
      <c r="K63" s="277"/>
      <c r="L63" s="277"/>
      <c r="M63" s="277"/>
      <c r="N63" s="277"/>
      <c r="O63" s="277"/>
      <c r="P63" s="277"/>
      <c r="Q63" s="278"/>
    </row>
    <row r="64" spans="1:17" ht="28.8">
      <c r="A64" s="30"/>
      <c r="B64" s="68" t="s">
        <v>207</v>
      </c>
      <c r="C64" s="68" t="s">
        <v>208</v>
      </c>
      <c r="D64" s="68" t="s">
        <v>254</v>
      </c>
      <c r="E64" s="31"/>
      <c r="F64" s="31"/>
      <c r="G64" s="31"/>
      <c r="H64" s="32"/>
      <c r="I64" s="32"/>
      <c r="J64" s="32"/>
      <c r="K64" s="32"/>
      <c r="L64" s="32"/>
      <c r="M64" s="32"/>
      <c r="N64" s="32"/>
      <c r="O64" s="32"/>
      <c r="P64" s="32"/>
      <c r="Q64" s="33"/>
    </row>
    <row r="65" spans="1:17">
      <c r="A65" s="30" t="s">
        <v>255</v>
      </c>
      <c r="B65" s="30"/>
      <c r="C65" s="207"/>
      <c r="D65" s="207"/>
      <c r="E65" s="32"/>
      <c r="F65" s="32"/>
      <c r="G65" s="32"/>
      <c r="H65" s="32"/>
      <c r="I65" s="32"/>
      <c r="J65" s="32"/>
      <c r="K65" s="32"/>
      <c r="L65" s="32"/>
      <c r="M65" s="32"/>
      <c r="N65" s="32"/>
      <c r="O65" s="32"/>
      <c r="P65" s="32"/>
      <c r="Q65" s="33"/>
    </row>
    <row r="66" spans="1:17">
      <c r="A66" s="30" t="s">
        <v>256</v>
      </c>
      <c r="B66" s="30"/>
      <c r="C66" s="30"/>
      <c r="D66" s="30"/>
      <c r="E66" s="32"/>
      <c r="F66" s="32"/>
      <c r="G66" s="32"/>
      <c r="H66" s="32"/>
      <c r="I66" s="32"/>
      <c r="J66" s="32"/>
      <c r="K66" s="32"/>
      <c r="L66" s="32"/>
      <c r="M66" s="32"/>
      <c r="N66" s="32"/>
      <c r="O66" s="32"/>
      <c r="P66" s="32"/>
      <c r="Q66" s="33"/>
    </row>
    <row r="67" spans="1:17">
      <c r="A67" s="30" t="s">
        <v>257</v>
      </c>
      <c r="B67" s="30"/>
      <c r="C67" s="30"/>
      <c r="D67" s="30"/>
      <c r="E67" s="32"/>
      <c r="F67" s="32"/>
      <c r="G67" s="32"/>
      <c r="H67" s="32"/>
      <c r="I67" s="32"/>
      <c r="J67" s="32"/>
      <c r="K67" s="32"/>
      <c r="L67" s="32"/>
      <c r="M67" s="32"/>
      <c r="N67" s="32"/>
      <c r="O67" s="32"/>
      <c r="P67" s="32"/>
      <c r="Q67" s="33"/>
    </row>
    <row r="68" spans="1:17">
      <c r="A68" s="30" t="s">
        <v>258</v>
      </c>
      <c r="B68" s="30"/>
      <c r="C68" s="30"/>
      <c r="D68" s="30"/>
      <c r="E68" s="32"/>
      <c r="F68" s="32"/>
      <c r="G68" s="32"/>
      <c r="H68" s="32"/>
      <c r="I68" s="32"/>
      <c r="J68" s="32"/>
      <c r="K68" s="32"/>
      <c r="L68" s="32"/>
      <c r="M68" s="32"/>
      <c r="N68" s="32"/>
      <c r="O68" s="32"/>
      <c r="P68" s="32"/>
      <c r="Q68" s="33"/>
    </row>
    <row r="69" spans="1:17">
      <c r="A69" s="30" t="s">
        <v>259</v>
      </c>
      <c r="B69" s="30"/>
      <c r="C69" s="30"/>
      <c r="D69" s="30"/>
      <c r="E69" s="32"/>
      <c r="F69" s="32"/>
      <c r="G69" s="32"/>
      <c r="H69" s="32"/>
      <c r="I69" s="32"/>
      <c r="J69" s="32"/>
      <c r="K69" s="32"/>
      <c r="L69" s="32"/>
      <c r="M69" s="32"/>
      <c r="N69" s="32"/>
      <c r="O69" s="32"/>
      <c r="P69" s="32"/>
      <c r="Q69" s="33"/>
    </row>
    <row r="70" spans="1:17">
      <c r="A70" s="30" t="s">
        <v>209</v>
      </c>
      <c r="B70" s="19"/>
      <c r="C70" s="34">
        <f>SUM(C65:C69)</f>
        <v>0</v>
      </c>
      <c r="D70"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5" zoomScale="90" zoomScaleNormal="90" workbookViewId="0">
      <selection activeCell="E40" sqref="E40:F40"/>
    </sheetView>
  </sheetViews>
  <sheetFormatPr baseColWidth="10" defaultRowHeight="14.4"/>
  <cols>
    <col min="1" max="1" width="43" customWidth="1"/>
    <col min="2" max="2" width="14" customWidth="1"/>
    <col min="4" max="4" width="11.47265625" customWidth="1"/>
    <col min="6" max="6" width="14.47265625" customWidth="1"/>
    <col min="8" max="10" width="7.3125" customWidth="1"/>
    <col min="12" max="12" width="6" customWidth="1"/>
    <col min="14" max="14" width="8.68359375" customWidth="1"/>
    <col min="16" max="16" width="8.83984375" customWidth="1"/>
    <col min="17" max="17" width="8.3125" customWidth="1"/>
    <col min="18" max="18" width="6.83984375" customWidth="1"/>
    <col min="19" max="19" width="16" customWidth="1"/>
    <col min="20" max="20" width="16.3125" customWidth="1"/>
    <col min="21" max="21" width="22.47265625" customWidth="1"/>
  </cols>
  <sheetData>
    <row r="1" spans="1:21" ht="17.5" customHeight="1" thickBot="1">
      <c r="A1" s="261" t="s">
        <v>334</v>
      </c>
      <c r="B1" s="262"/>
      <c r="C1" s="262"/>
      <c r="D1" s="262"/>
      <c r="E1" s="262"/>
      <c r="F1" s="262"/>
      <c r="G1" s="262"/>
      <c r="H1" s="262"/>
      <c r="I1" s="262"/>
      <c r="J1" s="262"/>
      <c r="K1" s="262"/>
      <c r="L1" s="262"/>
      <c r="M1" s="262"/>
      <c r="N1" s="262"/>
      <c r="O1" s="262"/>
      <c r="P1" s="262"/>
      <c r="Q1" s="262"/>
      <c r="R1" s="262"/>
      <c r="S1" s="262"/>
      <c r="T1" s="262"/>
      <c r="U1" s="262"/>
    </row>
    <row r="2" spans="1:21" ht="14.7" thickBot="1">
      <c r="A2" s="312" t="s">
        <v>333</v>
      </c>
      <c r="B2" s="312"/>
      <c r="C2" s="312"/>
      <c r="D2" s="312"/>
      <c r="E2" s="312"/>
    </row>
    <row r="3" spans="1:21">
      <c r="A3" s="273" t="s">
        <v>265</v>
      </c>
      <c r="B3" s="274"/>
      <c r="C3" s="274"/>
      <c r="D3" s="274"/>
      <c r="E3" s="274"/>
      <c r="F3" s="274"/>
      <c r="G3" s="274"/>
      <c r="H3" s="274"/>
      <c r="I3" s="274"/>
      <c r="J3" s="274"/>
      <c r="K3" s="274"/>
      <c r="L3" s="274"/>
      <c r="M3" s="274"/>
      <c r="N3" s="274"/>
      <c r="O3" s="274"/>
      <c r="P3" s="274"/>
      <c r="Q3" s="274"/>
      <c r="R3" s="274"/>
      <c r="S3" s="274"/>
      <c r="T3" s="274"/>
      <c r="U3" s="275"/>
    </row>
    <row r="4" spans="1:21" ht="15" customHeight="1">
      <c r="A4" s="306" t="s">
        <v>180</v>
      </c>
      <c r="B4" s="307"/>
      <c r="C4" s="307"/>
      <c r="D4" s="307"/>
      <c r="E4" s="307"/>
      <c r="F4" s="307"/>
      <c r="G4" s="307"/>
      <c r="H4" s="307"/>
      <c r="I4" s="307"/>
      <c r="J4" s="307"/>
      <c r="K4" s="307"/>
      <c r="L4" s="307"/>
      <c r="M4" s="307"/>
      <c r="N4" s="307"/>
      <c r="O4" s="307"/>
      <c r="P4" s="307"/>
      <c r="Q4" s="307"/>
      <c r="R4" s="307"/>
      <c r="S4" s="307"/>
      <c r="T4" s="307"/>
      <c r="U4" s="308"/>
    </row>
    <row r="5" spans="1:21">
      <c r="A5" s="267" t="s">
        <v>427</v>
      </c>
      <c r="B5" s="281"/>
      <c r="C5" s="281"/>
      <c r="D5" s="281"/>
      <c r="E5" s="281"/>
      <c r="F5" s="281"/>
      <c r="G5" s="281"/>
      <c r="H5" s="281"/>
      <c r="I5" s="281"/>
      <c r="J5" s="281"/>
      <c r="K5" s="281"/>
      <c r="L5" s="281"/>
      <c r="M5" s="281"/>
      <c r="N5" s="281"/>
      <c r="O5" s="281"/>
      <c r="P5" s="281"/>
      <c r="Q5" s="281"/>
      <c r="R5" s="281"/>
      <c r="S5" s="281"/>
      <c r="T5" s="281"/>
      <c r="U5" s="282"/>
    </row>
    <row r="6" spans="1:21">
      <c r="A6" s="283"/>
      <c r="B6" s="281"/>
      <c r="C6" s="281"/>
      <c r="D6" s="281"/>
      <c r="E6" s="281"/>
      <c r="F6" s="281"/>
      <c r="G6" s="281"/>
      <c r="H6" s="281"/>
      <c r="I6" s="281"/>
      <c r="J6" s="281"/>
      <c r="K6" s="281"/>
      <c r="L6" s="281"/>
      <c r="M6" s="281"/>
      <c r="N6" s="281"/>
      <c r="O6" s="281"/>
      <c r="P6" s="281"/>
      <c r="Q6" s="281"/>
      <c r="R6" s="281"/>
      <c r="S6" s="281"/>
      <c r="T6" s="281"/>
      <c r="U6" s="282"/>
    </row>
    <row r="7" spans="1:21">
      <c r="A7" s="283"/>
      <c r="B7" s="281"/>
      <c r="C7" s="281"/>
      <c r="D7" s="281"/>
      <c r="E7" s="281"/>
      <c r="F7" s="281"/>
      <c r="G7" s="281"/>
      <c r="H7" s="281"/>
      <c r="I7" s="281"/>
      <c r="J7" s="281"/>
      <c r="K7" s="281"/>
      <c r="L7" s="281"/>
      <c r="M7" s="281"/>
      <c r="N7" s="281"/>
      <c r="O7" s="281"/>
      <c r="P7" s="281"/>
      <c r="Q7" s="281"/>
      <c r="R7" s="281"/>
      <c r="S7" s="281"/>
      <c r="T7" s="281"/>
      <c r="U7" s="282"/>
    </row>
    <row r="8" spans="1:21">
      <c r="A8" s="283"/>
      <c r="B8" s="281"/>
      <c r="C8" s="281"/>
      <c r="D8" s="281"/>
      <c r="E8" s="281"/>
      <c r="F8" s="281"/>
      <c r="G8" s="281"/>
      <c r="H8" s="281"/>
      <c r="I8" s="281"/>
      <c r="J8" s="281"/>
      <c r="K8" s="281"/>
      <c r="L8" s="281"/>
      <c r="M8" s="281"/>
      <c r="N8" s="281"/>
      <c r="O8" s="281"/>
      <c r="P8" s="281"/>
      <c r="Q8" s="281"/>
      <c r="R8" s="281"/>
      <c r="S8" s="281"/>
      <c r="T8" s="281"/>
      <c r="U8" s="282"/>
    </row>
    <row r="9" spans="1:21">
      <c r="A9" s="283"/>
      <c r="B9" s="281"/>
      <c r="C9" s="281"/>
      <c r="D9" s="281"/>
      <c r="E9" s="281"/>
      <c r="F9" s="281"/>
      <c r="G9" s="281"/>
      <c r="H9" s="281"/>
      <c r="I9" s="281"/>
      <c r="J9" s="281"/>
      <c r="K9" s="281"/>
      <c r="L9" s="281"/>
      <c r="M9" s="281"/>
      <c r="N9" s="281"/>
      <c r="O9" s="281"/>
      <c r="P9" s="281"/>
      <c r="Q9" s="281"/>
      <c r="R9" s="281"/>
      <c r="S9" s="281"/>
      <c r="T9" s="281"/>
      <c r="U9" s="282"/>
    </row>
    <row r="10" spans="1:21">
      <c r="A10" s="283"/>
      <c r="B10" s="281"/>
      <c r="C10" s="281"/>
      <c r="D10" s="281"/>
      <c r="E10" s="281"/>
      <c r="F10" s="281"/>
      <c r="G10" s="281"/>
      <c r="H10" s="281"/>
      <c r="I10" s="281"/>
      <c r="J10" s="281"/>
      <c r="K10" s="281"/>
      <c r="L10" s="281"/>
      <c r="M10" s="281"/>
      <c r="N10" s="281"/>
      <c r="O10" s="281"/>
      <c r="P10" s="281"/>
      <c r="Q10" s="281"/>
      <c r="R10" s="281"/>
      <c r="S10" s="281"/>
      <c r="T10" s="281"/>
      <c r="U10" s="282"/>
    </row>
    <row r="11" spans="1:21">
      <c r="A11" s="283"/>
      <c r="B11" s="281"/>
      <c r="C11" s="281"/>
      <c r="D11" s="281"/>
      <c r="E11" s="281"/>
      <c r="F11" s="281"/>
      <c r="G11" s="281"/>
      <c r="H11" s="281"/>
      <c r="I11" s="281"/>
      <c r="J11" s="281"/>
      <c r="K11" s="281"/>
      <c r="L11" s="281"/>
      <c r="M11" s="281"/>
      <c r="N11" s="281"/>
      <c r="O11" s="281"/>
      <c r="P11" s="281"/>
      <c r="Q11" s="281"/>
      <c r="R11" s="281"/>
      <c r="S11" s="281"/>
      <c r="T11" s="281"/>
      <c r="U11" s="282"/>
    </row>
    <row r="12" spans="1:21">
      <c r="A12" s="283"/>
      <c r="B12" s="281"/>
      <c r="C12" s="281"/>
      <c r="D12" s="281"/>
      <c r="E12" s="281"/>
      <c r="F12" s="281"/>
      <c r="G12" s="281"/>
      <c r="H12" s="281"/>
      <c r="I12" s="281"/>
      <c r="J12" s="281"/>
      <c r="K12" s="281"/>
      <c r="L12" s="281"/>
      <c r="M12" s="281"/>
      <c r="N12" s="281"/>
      <c r="O12" s="281"/>
      <c r="P12" s="281"/>
      <c r="Q12" s="281"/>
      <c r="R12" s="281"/>
      <c r="S12" s="281"/>
      <c r="T12" s="281"/>
      <c r="U12" s="282"/>
    </row>
    <row r="13" spans="1:21">
      <c r="A13" s="283"/>
      <c r="B13" s="281"/>
      <c r="C13" s="281"/>
      <c r="D13" s="281"/>
      <c r="E13" s="281"/>
      <c r="F13" s="281"/>
      <c r="G13" s="281"/>
      <c r="H13" s="281"/>
      <c r="I13" s="281"/>
      <c r="J13" s="281"/>
      <c r="K13" s="281"/>
      <c r="L13" s="281"/>
      <c r="M13" s="281"/>
      <c r="N13" s="281"/>
      <c r="O13" s="281"/>
      <c r="P13" s="281"/>
      <c r="Q13" s="281"/>
      <c r="R13" s="281"/>
      <c r="S13" s="281"/>
      <c r="T13" s="281"/>
      <c r="U13" s="282"/>
    </row>
    <row r="14" spans="1:21">
      <c r="A14" s="283"/>
      <c r="B14" s="281"/>
      <c r="C14" s="281"/>
      <c r="D14" s="281"/>
      <c r="E14" s="281"/>
      <c r="F14" s="281"/>
      <c r="G14" s="281"/>
      <c r="H14" s="281"/>
      <c r="I14" s="281"/>
      <c r="J14" s="281"/>
      <c r="K14" s="281"/>
      <c r="L14" s="281"/>
      <c r="M14" s="281"/>
      <c r="N14" s="281"/>
      <c r="O14" s="281"/>
      <c r="P14" s="281"/>
      <c r="Q14" s="281"/>
      <c r="R14" s="281"/>
      <c r="S14" s="281"/>
      <c r="T14" s="281"/>
      <c r="U14" s="282"/>
    </row>
    <row r="15" spans="1:21">
      <c r="A15" s="283"/>
      <c r="B15" s="281"/>
      <c r="C15" s="281"/>
      <c r="D15" s="281"/>
      <c r="E15" s="281"/>
      <c r="F15" s="281"/>
      <c r="G15" s="281"/>
      <c r="H15" s="281"/>
      <c r="I15" s="281"/>
      <c r="J15" s="281"/>
      <c r="K15" s="281"/>
      <c r="L15" s="281"/>
      <c r="M15" s="281"/>
      <c r="N15" s="281"/>
      <c r="O15" s="281"/>
      <c r="P15" s="281"/>
      <c r="Q15" s="281"/>
      <c r="R15" s="281"/>
      <c r="S15" s="281"/>
      <c r="T15" s="281"/>
      <c r="U15" s="282"/>
    </row>
    <row r="16" spans="1:21" ht="89.05" customHeight="1">
      <c r="A16" s="283"/>
      <c r="B16" s="281"/>
      <c r="C16" s="281"/>
      <c r="D16" s="281"/>
      <c r="E16" s="281"/>
      <c r="F16" s="281"/>
      <c r="G16" s="281"/>
      <c r="H16" s="281"/>
      <c r="I16" s="281"/>
      <c r="J16" s="281"/>
      <c r="K16" s="281"/>
      <c r="L16" s="281"/>
      <c r="M16" s="281"/>
      <c r="N16" s="281"/>
      <c r="O16" s="281"/>
      <c r="P16" s="281"/>
      <c r="Q16" s="281"/>
      <c r="R16" s="281"/>
      <c r="S16" s="281"/>
      <c r="T16" s="281"/>
      <c r="U16" s="282"/>
    </row>
    <row r="17" spans="1:21" ht="81" customHeight="1" thickBot="1">
      <c r="A17" s="284"/>
      <c r="B17" s="285"/>
      <c r="C17" s="285"/>
      <c r="D17" s="285"/>
      <c r="E17" s="285"/>
      <c r="F17" s="285"/>
      <c r="G17" s="285"/>
      <c r="H17" s="285"/>
      <c r="I17" s="285"/>
      <c r="J17" s="285"/>
      <c r="K17" s="285"/>
      <c r="L17" s="285"/>
      <c r="M17" s="285"/>
      <c r="N17" s="285"/>
      <c r="O17" s="285"/>
      <c r="P17" s="285"/>
      <c r="Q17" s="285"/>
      <c r="R17" s="285"/>
      <c r="S17" s="285"/>
      <c r="T17" s="285"/>
      <c r="U17" s="286"/>
    </row>
    <row r="18" spans="1:21">
      <c r="A18" s="309" t="s">
        <v>266</v>
      </c>
      <c r="B18" s="310"/>
      <c r="C18" s="310"/>
      <c r="D18" s="310"/>
      <c r="E18" s="310"/>
      <c r="F18" s="310"/>
      <c r="G18" s="310"/>
      <c r="H18" s="310"/>
      <c r="I18" s="310"/>
      <c r="J18" s="310"/>
      <c r="K18" s="310"/>
      <c r="L18" s="310"/>
      <c r="M18" s="310"/>
      <c r="N18" s="310"/>
      <c r="O18" s="310"/>
      <c r="P18" s="310"/>
      <c r="Q18" s="310"/>
      <c r="R18" s="310"/>
      <c r="S18" s="310"/>
      <c r="T18" s="310"/>
      <c r="U18" s="311"/>
    </row>
    <row r="19" spans="1:21" ht="19.3" customHeight="1">
      <c r="A19" s="316" t="s">
        <v>181</v>
      </c>
      <c r="B19" s="317"/>
      <c r="C19" s="317"/>
      <c r="D19" s="317"/>
      <c r="E19" s="317"/>
      <c r="F19" s="317"/>
      <c r="G19" s="317"/>
      <c r="H19" s="317"/>
      <c r="I19" s="317"/>
      <c r="J19" s="317"/>
      <c r="K19" s="317"/>
      <c r="L19" s="317"/>
      <c r="M19" s="317"/>
      <c r="N19" s="317"/>
      <c r="O19" s="317"/>
      <c r="P19" s="317"/>
      <c r="Q19" s="317"/>
      <c r="R19" s="317"/>
      <c r="S19" s="317"/>
      <c r="T19" s="317"/>
      <c r="U19" s="318"/>
    </row>
    <row r="20" spans="1:21">
      <c r="A20" s="267" t="s">
        <v>416</v>
      </c>
      <c r="B20" s="281"/>
      <c r="C20" s="281"/>
      <c r="D20" s="281"/>
      <c r="E20" s="281"/>
      <c r="F20" s="281"/>
      <c r="G20" s="281"/>
      <c r="H20" s="281"/>
      <c r="I20" s="281"/>
      <c r="J20" s="281"/>
      <c r="K20" s="281"/>
      <c r="L20" s="281"/>
      <c r="M20" s="281"/>
      <c r="N20" s="281"/>
      <c r="O20" s="281"/>
      <c r="P20" s="281"/>
      <c r="Q20" s="281"/>
      <c r="R20" s="281"/>
      <c r="S20" s="281"/>
      <c r="T20" s="281"/>
      <c r="U20" s="282"/>
    </row>
    <row r="21" spans="1:21">
      <c r="A21" s="283"/>
      <c r="B21" s="281"/>
      <c r="C21" s="281"/>
      <c r="D21" s="281"/>
      <c r="E21" s="281"/>
      <c r="F21" s="281"/>
      <c r="G21" s="281"/>
      <c r="H21" s="281"/>
      <c r="I21" s="281"/>
      <c r="J21" s="281"/>
      <c r="K21" s="281"/>
      <c r="L21" s="281"/>
      <c r="M21" s="281"/>
      <c r="N21" s="281"/>
      <c r="O21" s="281"/>
      <c r="P21" s="281"/>
      <c r="Q21" s="281"/>
      <c r="R21" s="281"/>
      <c r="S21" s="281"/>
      <c r="T21" s="281"/>
      <c r="U21" s="282"/>
    </row>
    <row r="22" spans="1:21">
      <c r="A22" s="283"/>
      <c r="B22" s="281"/>
      <c r="C22" s="281"/>
      <c r="D22" s="281"/>
      <c r="E22" s="281"/>
      <c r="F22" s="281"/>
      <c r="G22" s="281"/>
      <c r="H22" s="281"/>
      <c r="I22" s="281"/>
      <c r="J22" s="281"/>
      <c r="K22" s="281"/>
      <c r="L22" s="281"/>
      <c r="M22" s="281"/>
      <c r="N22" s="281"/>
      <c r="O22" s="281"/>
      <c r="P22" s="281"/>
      <c r="Q22" s="281"/>
      <c r="R22" s="281"/>
      <c r="S22" s="281"/>
      <c r="T22" s="281"/>
      <c r="U22" s="282"/>
    </row>
    <row r="23" spans="1:21">
      <c r="A23" s="283"/>
      <c r="B23" s="281"/>
      <c r="C23" s="281"/>
      <c r="D23" s="281"/>
      <c r="E23" s="281"/>
      <c r="F23" s="281"/>
      <c r="G23" s="281"/>
      <c r="H23" s="281"/>
      <c r="I23" s="281"/>
      <c r="J23" s="281"/>
      <c r="K23" s="281"/>
      <c r="L23" s="281"/>
      <c r="M23" s="281"/>
      <c r="N23" s="281"/>
      <c r="O23" s="281"/>
      <c r="P23" s="281"/>
      <c r="Q23" s="281"/>
      <c r="R23" s="281"/>
      <c r="S23" s="281"/>
      <c r="T23" s="281"/>
      <c r="U23" s="282"/>
    </row>
    <row r="24" spans="1:21">
      <c r="A24" s="283"/>
      <c r="B24" s="281"/>
      <c r="C24" s="281"/>
      <c r="D24" s="281"/>
      <c r="E24" s="281"/>
      <c r="F24" s="281"/>
      <c r="G24" s="281"/>
      <c r="H24" s="281"/>
      <c r="I24" s="281"/>
      <c r="J24" s="281"/>
      <c r="K24" s="281"/>
      <c r="L24" s="281"/>
      <c r="M24" s="281"/>
      <c r="N24" s="281"/>
      <c r="O24" s="281"/>
      <c r="P24" s="281"/>
      <c r="Q24" s="281"/>
      <c r="R24" s="281"/>
      <c r="S24" s="281"/>
      <c r="T24" s="281"/>
      <c r="U24" s="282"/>
    </row>
    <row r="25" spans="1:21">
      <c r="A25" s="283"/>
      <c r="B25" s="281"/>
      <c r="C25" s="281"/>
      <c r="D25" s="281"/>
      <c r="E25" s="281"/>
      <c r="F25" s="281"/>
      <c r="G25" s="281"/>
      <c r="H25" s="281"/>
      <c r="I25" s="281"/>
      <c r="J25" s="281"/>
      <c r="K25" s="281"/>
      <c r="L25" s="281"/>
      <c r="M25" s="281"/>
      <c r="N25" s="281"/>
      <c r="O25" s="281"/>
      <c r="P25" s="281"/>
      <c r="Q25" s="281"/>
      <c r="R25" s="281"/>
      <c r="S25" s="281"/>
      <c r="T25" s="281"/>
      <c r="U25" s="282"/>
    </row>
    <row r="26" spans="1:21">
      <c r="A26" s="283"/>
      <c r="B26" s="281"/>
      <c r="C26" s="281"/>
      <c r="D26" s="281"/>
      <c r="E26" s="281"/>
      <c r="F26" s="281"/>
      <c r="G26" s="281"/>
      <c r="H26" s="281"/>
      <c r="I26" s="281"/>
      <c r="J26" s="281"/>
      <c r="K26" s="281"/>
      <c r="L26" s="281"/>
      <c r="M26" s="281"/>
      <c r="N26" s="281"/>
      <c r="O26" s="281"/>
      <c r="P26" s="281"/>
      <c r="Q26" s="281"/>
      <c r="R26" s="281"/>
      <c r="S26" s="281"/>
      <c r="T26" s="281"/>
      <c r="U26" s="282"/>
    </row>
    <row r="27" spans="1:21">
      <c r="A27" s="283"/>
      <c r="B27" s="281"/>
      <c r="C27" s="281"/>
      <c r="D27" s="281"/>
      <c r="E27" s="281"/>
      <c r="F27" s="281"/>
      <c r="G27" s="281"/>
      <c r="H27" s="281"/>
      <c r="I27" s="281"/>
      <c r="J27" s="281"/>
      <c r="K27" s="281"/>
      <c r="L27" s="281"/>
      <c r="M27" s="281"/>
      <c r="N27" s="281"/>
      <c r="O27" s="281"/>
      <c r="P27" s="281"/>
      <c r="Q27" s="281"/>
      <c r="R27" s="281"/>
      <c r="S27" s="281"/>
      <c r="T27" s="281"/>
      <c r="U27" s="282"/>
    </row>
    <row r="28" spans="1:21">
      <c r="A28" s="283"/>
      <c r="B28" s="281"/>
      <c r="C28" s="281"/>
      <c r="D28" s="281"/>
      <c r="E28" s="281"/>
      <c r="F28" s="281"/>
      <c r="G28" s="281"/>
      <c r="H28" s="281"/>
      <c r="I28" s="281"/>
      <c r="J28" s="281"/>
      <c r="K28" s="281"/>
      <c r="L28" s="281"/>
      <c r="M28" s="281"/>
      <c r="N28" s="281"/>
      <c r="O28" s="281"/>
      <c r="P28" s="281"/>
      <c r="Q28" s="281"/>
      <c r="R28" s="281"/>
      <c r="S28" s="281"/>
      <c r="T28" s="281"/>
      <c r="U28" s="282"/>
    </row>
    <row r="29" spans="1:21">
      <c r="A29" s="283"/>
      <c r="B29" s="281"/>
      <c r="C29" s="281"/>
      <c r="D29" s="281"/>
      <c r="E29" s="281"/>
      <c r="F29" s="281"/>
      <c r="G29" s="281"/>
      <c r="H29" s="281"/>
      <c r="I29" s="281"/>
      <c r="J29" s="281"/>
      <c r="K29" s="281"/>
      <c r="L29" s="281"/>
      <c r="M29" s="281"/>
      <c r="N29" s="281"/>
      <c r="O29" s="281"/>
      <c r="P29" s="281"/>
      <c r="Q29" s="281"/>
      <c r="R29" s="281"/>
      <c r="S29" s="281"/>
      <c r="T29" s="281"/>
      <c r="U29" s="282"/>
    </row>
    <row r="30" spans="1:21">
      <c r="A30" s="283"/>
      <c r="B30" s="281"/>
      <c r="C30" s="281"/>
      <c r="D30" s="281"/>
      <c r="E30" s="281"/>
      <c r="F30" s="281"/>
      <c r="G30" s="281"/>
      <c r="H30" s="281"/>
      <c r="I30" s="281"/>
      <c r="J30" s="281"/>
      <c r="K30" s="281"/>
      <c r="L30" s="281"/>
      <c r="M30" s="281"/>
      <c r="N30" s="281"/>
      <c r="O30" s="281"/>
      <c r="P30" s="281"/>
      <c r="Q30" s="281"/>
      <c r="R30" s="281"/>
      <c r="S30" s="281"/>
      <c r="T30" s="281"/>
      <c r="U30" s="282"/>
    </row>
    <row r="31" spans="1:21">
      <c r="A31" s="283"/>
      <c r="B31" s="281"/>
      <c r="C31" s="281"/>
      <c r="D31" s="281"/>
      <c r="E31" s="281"/>
      <c r="F31" s="281"/>
      <c r="G31" s="281"/>
      <c r="H31" s="281"/>
      <c r="I31" s="281"/>
      <c r="J31" s="281"/>
      <c r="K31" s="281"/>
      <c r="L31" s="281"/>
      <c r="M31" s="281"/>
      <c r="N31" s="281"/>
      <c r="O31" s="281"/>
      <c r="P31" s="281"/>
      <c r="Q31" s="281"/>
      <c r="R31" s="281"/>
      <c r="S31" s="281"/>
      <c r="T31" s="281"/>
      <c r="U31" s="282"/>
    </row>
    <row r="32" spans="1:21" ht="187" customHeight="1" thickBot="1">
      <c r="A32" s="284"/>
      <c r="B32" s="285"/>
      <c r="C32" s="285"/>
      <c r="D32" s="285"/>
      <c r="E32" s="285"/>
      <c r="F32" s="285"/>
      <c r="G32" s="285"/>
      <c r="H32" s="285"/>
      <c r="I32" s="285"/>
      <c r="J32" s="285"/>
      <c r="K32" s="285"/>
      <c r="L32" s="285"/>
      <c r="M32" s="285"/>
      <c r="N32" s="285"/>
      <c r="O32" s="285"/>
      <c r="P32" s="285"/>
      <c r="Q32" s="285"/>
      <c r="R32" s="285"/>
      <c r="S32" s="285"/>
      <c r="T32" s="285"/>
      <c r="U32" s="286"/>
    </row>
    <row r="33" spans="1:21">
      <c r="A33" s="273" t="s">
        <v>267</v>
      </c>
      <c r="B33" s="274"/>
      <c r="C33" s="274"/>
      <c r="D33" s="274"/>
      <c r="E33" s="274"/>
      <c r="F33" s="274"/>
      <c r="G33" s="274"/>
      <c r="H33" s="274"/>
      <c r="I33" s="274"/>
      <c r="J33" s="274"/>
      <c r="K33" s="274"/>
      <c r="L33" s="274"/>
      <c r="M33" s="274"/>
      <c r="N33" s="274"/>
      <c r="O33" s="274"/>
      <c r="P33" s="274"/>
      <c r="Q33" s="274"/>
      <c r="R33" s="274"/>
      <c r="S33" s="274"/>
      <c r="T33" s="274"/>
      <c r="U33" s="275"/>
    </row>
    <row r="34" spans="1:21" ht="14.05" customHeight="1">
      <c r="A34" s="306"/>
      <c r="B34" s="307"/>
      <c r="C34" s="307"/>
      <c r="D34" s="307"/>
      <c r="E34" s="307"/>
      <c r="F34" s="307"/>
      <c r="G34" s="307"/>
      <c r="H34" s="307"/>
      <c r="I34" s="307"/>
      <c r="J34" s="307"/>
      <c r="K34" s="307"/>
      <c r="L34" s="307"/>
      <c r="M34" s="307"/>
      <c r="N34" s="307"/>
      <c r="O34" s="307"/>
      <c r="P34" s="307"/>
      <c r="Q34" s="307"/>
      <c r="R34" s="307"/>
      <c r="S34" s="307"/>
      <c r="T34" s="307"/>
      <c r="U34" s="308"/>
    </row>
    <row r="35" spans="1:21" ht="35.5" customHeight="1">
      <c r="A35" s="313" t="s">
        <v>185</v>
      </c>
      <c r="B35" s="314"/>
      <c r="C35" s="315" t="s">
        <v>186</v>
      </c>
      <c r="D35" s="314"/>
      <c r="E35" s="315" t="s">
        <v>182</v>
      </c>
      <c r="F35" s="314"/>
      <c r="G35" s="315" t="s">
        <v>183</v>
      </c>
      <c r="H35" s="314"/>
      <c r="I35" s="315" t="s">
        <v>206</v>
      </c>
      <c r="J35" s="314"/>
      <c r="K35" s="315" t="s">
        <v>184</v>
      </c>
      <c r="L35" s="314"/>
      <c r="M35" s="315" t="s">
        <v>188</v>
      </c>
      <c r="N35" s="314"/>
      <c r="O35" s="315" t="s">
        <v>187</v>
      </c>
      <c r="P35" s="314"/>
      <c r="Q35" s="315" t="s">
        <v>189</v>
      </c>
      <c r="R35" s="319"/>
      <c r="S35" s="15" t="s">
        <v>190</v>
      </c>
      <c r="T35" s="15" t="s">
        <v>191</v>
      </c>
      <c r="U35" s="16" t="s">
        <v>192</v>
      </c>
    </row>
    <row r="36" spans="1:21">
      <c r="A36" s="295" t="s">
        <v>397</v>
      </c>
      <c r="B36" s="296"/>
      <c r="C36" s="302" t="s">
        <v>48</v>
      </c>
      <c r="D36" s="304"/>
      <c r="E36" s="302" t="s">
        <v>398</v>
      </c>
      <c r="F36" s="304"/>
      <c r="G36" s="302" t="s">
        <v>403</v>
      </c>
      <c r="H36" s="304"/>
      <c r="I36" s="302" t="s">
        <v>399</v>
      </c>
      <c r="J36" s="304"/>
      <c r="K36" s="302" t="s">
        <v>404</v>
      </c>
      <c r="L36" s="304"/>
      <c r="M36" s="302" t="s">
        <v>414</v>
      </c>
      <c r="N36" s="304"/>
      <c r="O36" s="302" t="s">
        <v>402</v>
      </c>
      <c r="P36" s="304"/>
      <c r="Q36" s="302" t="s">
        <v>400</v>
      </c>
      <c r="R36" s="303"/>
      <c r="S36" s="236" t="s">
        <v>401</v>
      </c>
      <c r="T36" s="236" t="s">
        <v>401</v>
      </c>
      <c r="U36" s="237" t="s">
        <v>401</v>
      </c>
    </row>
    <row r="37" spans="1:21">
      <c r="A37" s="295" t="s">
        <v>405</v>
      </c>
      <c r="B37" s="296"/>
      <c r="C37" s="302" t="s">
        <v>406</v>
      </c>
      <c r="D37" s="304"/>
      <c r="E37" s="302" t="s">
        <v>407</v>
      </c>
      <c r="F37" s="304"/>
      <c r="G37" s="302" t="s">
        <v>408</v>
      </c>
      <c r="H37" s="304"/>
      <c r="I37" s="305">
        <v>45000</v>
      </c>
      <c r="J37" s="304"/>
      <c r="K37" s="302" t="s">
        <v>401</v>
      </c>
      <c r="L37" s="304"/>
      <c r="M37" s="302" t="s">
        <v>188</v>
      </c>
      <c r="N37" s="304"/>
      <c r="O37" s="302" t="s">
        <v>401</v>
      </c>
      <c r="P37" s="304"/>
      <c r="Q37" s="302" t="s">
        <v>400</v>
      </c>
      <c r="R37" s="303"/>
      <c r="S37" s="236" t="s">
        <v>401</v>
      </c>
      <c r="T37" s="236" t="s">
        <v>401</v>
      </c>
      <c r="U37" s="237" t="s">
        <v>401</v>
      </c>
    </row>
    <row r="38" spans="1:21">
      <c r="A38" s="295" t="s">
        <v>405</v>
      </c>
      <c r="B38" s="296"/>
      <c r="C38" s="302" t="s">
        <v>409</v>
      </c>
      <c r="D38" s="304"/>
      <c r="E38" s="302" t="s">
        <v>407</v>
      </c>
      <c r="F38" s="304"/>
      <c r="G38" s="302" t="s">
        <v>408</v>
      </c>
      <c r="H38" s="304"/>
      <c r="I38" s="302" t="s">
        <v>410</v>
      </c>
      <c r="J38" s="304"/>
      <c r="K38" s="302" t="s">
        <v>401</v>
      </c>
      <c r="L38" s="304"/>
      <c r="M38" s="302" t="s">
        <v>188</v>
      </c>
      <c r="N38" s="304"/>
      <c r="O38" s="302" t="s">
        <v>401</v>
      </c>
      <c r="P38" s="304"/>
      <c r="Q38" s="302" t="s">
        <v>400</v>
      </c>
      <c r="R38" s="303"/>
      <c r="S38" s="236" t="s">
        <v>401</v>
      </c>
      <c r="T38" s="236" t="s">
        <v>401</v>
      </c>
      <c r="U38" s="237" t="s">
        <v>401</v>
      </c>
    </row>
    <row r="39" spans="1:21" ht="28.8">
      <c r="A39" s="295" t="s">
        <v>450</v>
      </c>
      <c r="B39" s="296"/>
      <c r="C39" s="302" t="s">
        <v>411</v>
      </c>
      <c r="D39" s="304"/>
      <c r="E39" s="302" t="s">
        <v>398</v>
      </c>
      <c r="F39" s="304"/>
      <c r="G39" s="302" t="s">
        <v>412</v>
      </c>
      <c r="H39" s="304"/>
      <c r="I39" s="302" t="s">
        <v>413</v>
      </c>
      <c r="J39" s="304"/>
      <c r="K39" s="302" t="s">
        <v>401</v>
      </c>
      <c r="L39" s="304"/>
      <c r="M39" s="302" t="s">
        <v>414</v>
      </c>
      <c r="N39" s="304"/>
      <c r="O39" s="302" t="s">
        <v>401</v>
      </c>
      <c r="P39" s="304"/>
      <c r="Q39" s="302" t="s">
        <v>400</v>
      </c>
      <c r="R39" s="303"/>
      <c r="S39" s="236" t="s">
        <v>401</v>
      </c>
      <c r="T39" s="236" t="s">
        <v>401</v>
      </c>
      <c r="U39" s="237" t="s">
        <v>415</v>
      </c>
    </row>
    <row r="40" spans="1:21" ht="28.8">
      <c r="A40" s="295" t="s">
        <v>417</v>
      </c>
      <c r="B40" s="296"/>
      <c r="C40" s="302" t="s">
        <v>418</v>
      </c>
      <c r="D40" s="304"/>
      <c r="E40" s="302" t="s">
        <v>398</v>
      </c>
      <c r="F40" s="304"/>
      <c r="G40" s="302" t="s">
        <v>412</v>
      </c>
      <c r="H40" s="304"/>
      <c r="I40" s="305">
        <v>525</v>
      </c>
      <c r="J40" s="304"/>
      <c r="K40" s="302" t="s">
        <v>419</v>
      </c>
      <c r="L40" s="304"/>
      <c r="M40" s="302" t="s">
        <v>414</v>
      </c>
      <c r="N40" s="304"/>
      <c r="O40" s="302" t="s">
        <v>401</v>
      </c>
      <c r="P40" s="304"/>
      <c r="Q40" s="302" t="s">
        <v>420</v>
      </c>
      <c r="R40" s="303"/>
      <c r="S40" s="236" t="s">
        <v>401</v>
      </c>
      <c r="T40" s="236" t="s">
        <v>401</v>
      </c>
      <c r="U40" s="237" t="s">
        <v>415</v>
      </c>
    </row>
    <row r="41" spans="1:21">
      <c r="A41" s="297"/>
      <c r="B41" s="298"/>
      <c r="C41" s="300"/>
      <c r="D41" s="298"/>
      <c r="E41" s="300"/>
      <c r="F41" s="298"/>
      <c r="G41" s="300"/>
      <c r="H41" s="298"/>
      <c r="I41" s="300"/>
      <c r="J41" s="298"/>
      <c r="K41" s="300"/>
      <c r="L41" s="298"/>
      <c r="M41" s="300"/>
      <c r="N41" s="298"/>
      <c r="O41" s="300"/>
      <c r="P41" s="298"/>
      <c r="Q41" s="300"/>
      <c r="R41" s="301"/>
      <c r="S41" s="226"/>
      <c r="T41" s="226"/>
      <c r="U41" s="227"/>
    </row>
    <row r="42" spans="1:21">
      <c r="A42" s="297"/>
      <c r="B42" s="298"/>
      <c r="C42" s="300"/>
      <c r="D42" s="298"/>
      <c r="E42" s="300"/>
      <c r="F42" s="298"/>
      <c r="G42" s="300"/>
      <c r="H42" s="298"/>
      <c r="I42" s="300"/>
      <c r="J42" s="298"/>
      <c r="K42" s="300"/>
      <c r="L42" s="298"/>
      <c r="M42" s="300"/>
      <c r="N42" s="298"/>
      <c r="O42" s="300"/>
      <c r="P42" s="298"/>
      <c r="Q42" s="300"/>
      <c r="R42" s="301"/>
      <c r="S42" s="226"/>
      <c r="T42" s="226"/>
      <c r="U42" s="227"/>
    </row>
    <row r="43" spans="1:21">
      <c r="A43" s="297"/>
      <c r="B43" s="298"/>
      <c r="C43" s="300"/>
      <c r="D43" s="298"/>
      <c r="E43" s="300"/>
      <c r="F43" s="298"/>
      <c r="G43" s="300"/>
      <c r="H43" s="298"/>
      <c r="I43" s="300"/>
      <c r="J43" s="298"/>
      <c r="K43" s="300"/>
      <c r="L43" s="298"/>
      <c r="M43" s="300"/>
      <c r="N43" s="298"/>
      <c r="O43" s="300"/>
      <c r="P43" s="298"/>
      <c r="Q43" s="300"/>
      <c r="R43" s="301"/>
      <c r="S43" s="226"/>
      <c r="T43" s="226"/>
      <c r="U43" s="227"/>
    </row>
    <row r="44" spans="1:21">
      <c r="A44" s="299"/>
      <c r="B44" s="293"/>
      <c r="C44" s="292"/>
      <c r="D44" s="293"/>
      <c r="E44" s="292"/>
      <c r="F44" s="293"/>
      <c r="G44" s="292"/>
      <c r="H44" s="293"/>
      <c r="I44" s="292"/>
      <c r="J44" s="293"/>
      <c r="K44" s="292"/>
      <c r="L44" s="293"/>
      <c r="M44" s="292"/>
      <c r="N44" s="293"/>
      <c r="O44" s="292"/>
      <c r="P44" s="293"/>
      <c r="Q44" s="292"/>
      <c r="R44" s="294"/>
      <c r="S44" s="228"/>
      <c r="T44" s="228"/>
      <c r="U44" s="229"/>
    </row>
    <row r="46" spans="1:21" ht="55.3" customHeight="1">
      <c r="A46" s="290" t="s">
        <v>347</v>
      </c>
      <c r="B46" s="291"/>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A14" sqref="A14"/>
    </sheetView>
  </sheetViews>
  <sheetFormatPr baseColWidth="10" defaultRowHeight="14.4"/>
  <cols>
    <col min="1" max="1" width="25.83984375" customWidth="1"/>
    <col min="2" max="2" width="16.3125" customWidth="1"/>
    <col min="3" max="3" width="25.47265625" customWidth="1"/>
    <col min="4" max="4" width="28.68359375" customWidth="1"/>
    <col min="5" max="5" width="17.68359375" customWidth="1"/>
    <col min="7" max="7" width="30.15625" customWidth="1"/>
    <col min="8" max="8" width="22" customWidth="1"/>
    <col min="9" max="9" width="21" customWidth="1"/>
    <col min="10" max="10" width="17.15625" customWidth="1"/>
    <col min="11" max="11" width="17.83984375" customWidth="1"/>
    <col min="12" max="12" width="24.47265625" customWidth="1"/>
  </cols>
  <sheetData>
    <row r="1" spans="1:12" ht="24.75" customHeight="1" thickBot="1">
      <c r="A1" s="323" t="s">
        <v>335</v>
      </c>
      <c r="B1" s="324"/>
      <c r="C1" s="324"/>
      <c r="D1" s="324"/>
      <c r="E1" s="324"/>
      <c r="F1" s="324"/>
      <c r="G1" s="324"/>
      <c r="H1" s="324"/>
      <c r="I1" s="324"/>
      <c r="J1" s="324"/>
      <c r="K1" s="324"/>
      <c r="L1" s="325"/>
    </row>
    <row r="2" spans="1:12" ht="24.75" customHeight="1" thickBot="1">
      <c r="A2" s="320" t="s">
        <v>326</v>
      </c>
      <c r="B2" s="321"/>
      <c r="C2" s="321"/>
      <c r="D2" s="321"/>
      <c r="E2" s="322"/>
      <c r="F2" s="165"/>
      <c r="G2" s="326" t="s">
        <v>327</v>
      </c>
      <c r="H2" s="327"/>
      <c r="I2" s="327"/>
      <c r="J2" s="327"/>
      <c r="K2" s="327"/>
      <c r="L2" s="328"/>
    </row>
    <row r="3" spans="1:12" ht="36.75" customHeight="1" thickBot="1">
      <c r="A3" s="176" t="s">
        <v>336</v>
      </c>
      <c r="B3" s="176" t="s">
        <v>328</v>
      </c>
      <c r="C3" s="177" t="s">
        <v>10</v>
      </c>
      <c r="D3" s="178" t="s">
        <v>11</v>
      </c>
      <c r="E3" s="179" t="s">
        <v>475</v>
      </c>
      <c r="F3" s="180"/>
      <c r="G3" s="210" t="s">
        <v>336</v>
      </c>
      <c r="H3" s="210" t="s">
        <v>329</v>
      </c>
      <c r="I3" s="211" t="s">
        <v>12</v>
      </c>
      <c r="J3" s="212" t="s">
        <v>11</v>
      </c>
      <c r="K3" s="179" t="s">
        <v>475</v>
      </c>
      <c r="L3" s="213" t="s">
        <v>174</v>
      </c>
    </row>
    <row r="4" spans="1:12" ht="28.8">
      <c r="A4" s="215" t="s">
        <v>394</v>
      </c>
      <c r="B4" s="218"/>
      <c r="C4" s="223" t="s">
        <v>395</v>
      </c>
      <c r="D4" s="224" t="s">
        <v>396</v>
      </c>
      <c r="E4" s="225">
        <v>10.5</v>
      </c>
      <c r="G4" s="215" t="s">
        <v>367</v>
      </c>
      <c r="H4" s="216" t="s">
        <v>393</v>
      </c>
      <c r="I4" s="223" t="s">
        <v>368</v>
      </c>
      <c r="J4" s="224" t="s">
        <v>369</v>
      </c>
      <c r="K4" s="223">
        <v>60</v>
      </c>
      <c r="L4" s="225" t="s">
        <v>370</v>
      </c>
    </row>
    <row r="5" spans="1:12" ht="28.8">
      <c r="A5" s="214" t="s">
        <v>429</v>
      </c>
      <c r="B5" s="219"/>
      <c r="C5" s="220" t="s">
        <v>395</v>
      </c>
      <c r="D5" s="235" t="s">
        <v>436</v>
      </c>
      <c r="E5" s="222">
        <v>18</v>
      </c>
      <c r="G5" s="214" t="s">
        <v>371</v>
      </c>
      <c r="H5" s="240" t="s">
        <v>431</v>
      </c>
      <c r="I5" s="220" t="s">
        <v>430</v>
      </c>
      <c r="J5" s="221" t="s">
        <v>372</v>
      </c>
      <c r="K5" s="220">
        <v>9</v>
      </c>
      <c r="L5" s="222" t="s">
        <v>370</v>
      </c>
    </row>
    <row r="6" spans="1:12" ht="28.8">
      <c r="A6" s="169"/>
      <c r="B6" s="166"/>
      <c r="C6" s="167"/>
      <c r="D6" s="167"/>
      <c r="E6" s="168"/>
      <c r="G6" s="214" t="s">
        <v>373</v>
      </c>
      <c r="H6" s="240" t="s">
        <v>441</v>
      </c>
      <c r="I6" s="220" t="s">
        <v>374</v>
      </c>
      <c r="J6" s="221" t="s">
        <v>375</v>
      </c>
      <c r="K6" s="220">
        <v>9</v>
      </c>
      <c r="L6" s="222" t="s">
        <v>376</v>
      </c>
    </row>
    <row r="7" spans="1:12" ht="28.8">
      <c r="A7" s="169"/>
      <c r="B7" s="166"/>
      <c r="C7" s="208"/>
      <c r="D7" s="209"/>
      <c r="E7" s="168"/>
      <c r="G7" s="214" t="s">
        <v>377</v>
      </c>
      <c r="H7" s="240" t="s">
        <v>432</v>
      </c>
      <c r="I7" s="220" t="s">
        <v>378</v>
      </c>
      <c r="J7" s="221" t="s">
        <v>379</v>
      </c>
      <c r="K7" s="220">
        <v>9</v>
      </c>
      <c r="L7" s="222" t="s">
        <v>380</v>
      </c>
    </row>
    <row r="8" spans="1:12" ht="28.8">
      <c r="A8" s="169"/>
      <c r="B8" s="166"/>
      <c r="C8" s="167"/>
      <c r="D8" s="167"/>
      <c r="E8" s="168"/>
      <c r="G8" s="214" t="s">
        <v>381</v>
      </c>
      <c r="H8" s="240" t="s">
        <v>433</v>
      </c>
      <c r="I8" s="220" t="s">
        <v>382</v>
      </c>
      <c r="J8" s="221" t="s">
        <v>383</v>
      </c>
      <c r="K8" s="220">
        <v>12</v>
      </c>
      <c r="L8" s="222" t="s">
        <v>384</v>
      </c>
    </row>
    <row r="9" spans="1:12" ht="57.6">
      <c r="A9" s="169"/>
      <c r="B9" s="166"/>
      <c r="C9" s="167"/>
      <c r="D9" s="167"/>
      <c r="E9" s="168"/>
      <c r="G9" s="214" t="s">
        <v>385</v>
      </c>
      <c r="H9" s="240" t="s">
        <v>434</v>
      </c>
      <c r="I9" s="220" t="s">
        <v>386</v>
      </c>
      <c r="J9" s="221" t="s">
        <v>387</v>
      </c>
      <c r="K9" s="220">
        <v>9</v>
      </c>
      <c r="L9" s="222" t="s">
        <v>388</v>
      </c>
    </row>
    <row r="10" spans="1:12" ht="57.6">
      <c r="A10" s="169"/>
      <c r="B10" s="166"/>
      <c r="C10" s="167"/>
      <c r="D10" s="167"/>
      <c r="E10" s="168"/>
      <c r="G10" s="214" t="s">
        <v>389</v>
      </c>
      <c r="H10" s="240" t="s">
        <v>435</v>
      </c>
      <c r="I10" s="220" t="s">
        <v>390</v>
      </c>
      <c r="J10" s="221" t="s">
        <v>391</v>
      </c>
      <c r="K10" s="220">
        <v>9</v>
      </c>
      <c r="L10" s="222" t="s">
        <v>392</v>
      </c>
    </row>
    <row r="11" spans="1:12" ht="28.8">
      <c r="A11" s="169"/>
      <c r="B11" s="166"/>
      <c r="C11" s="167"/>
      <c r="D11" s="167"/>
      <c r="E11" s="168"/>
      <c r="G11" s="241" t="s">
        <v>442</v>
      </c>
      <c r="H11" s="240" t="s">
        <v>438</v>
      </c>
      <c r="I11" s="220" t="s">
        <v>439</v>
      </c>
      <c r="J11" s="235" t="s">
        <v>437</v>
      </c>
      <c r="K11" s="220">
        <v>9</v>
      </c>
      <c r="L11" s="222" t="s">
        <v>440</v>
      </c>
    </row>
    <row r="12" spans="1:12" ht="28.8">
      <c r="A12" s="169"/>
      <c r="B12" s="166"/>
      <c r="C12" s="167"/>
      <c r="D12" s="167"/>
      <c r="E12" s="168"/>
      <c r="G12" s="241" t="s">
        <v>458</v>
      </c>
      <c r="H12" s="240" t="s">
        <v>459</v>
      </c>
      <c r="I12" s="220" t="s">
        <v>460</v>
      </c>
      <c r="J12" s="209" t="s">
        <v>462</v>
      </c>
      <c r="K12" s="220">
        <v>30</v>
      </c>
      <c r="L12" s="222" t="s">
        <v>461</v>
      </c>
    </row>
    <row r="13" spans="1:12" ht="14.7" thickBot="1">
      <c r="A13" s="170"/>
      <c r="B13" s="175"/>
      <c r="C13" s="171"/>
      <c r="D13" s="171"/>
      <c r="E13" s="172"/>
      <c r="G13" s="217"/>
      <c r="H13" s="173"/>
      <c r="I13" s="173"/>
      <c r="J13" s="173"/>
      <c r="K13" s="24"/>
      <c r="L13" s="174"/>
    </row>
    <row r="14" spans="1:12">
      <c r="A14" s="239" t="s">
        <v>474</v>
      </c>
      <c r="B14" s="3"/>
      <c r="C14" s="3"/>
      <c r="D14" s="3"/>
      <c r="E14" s="242">
        <f>SUM(E4:E13)</f>
        <v>28.5</v>
      </c>
      <c r="G14" s="239" t="s">
        <v>474</v>
      </c>
      <c r="H14" s="3"/>
      <c r="I14" s="3"/>
      <c r="J14" s="3"/>
      <c r="K14" s="242">
        <f>SUM(K4:K13)</f>
        <v>156</v>
      </c>
    </row>
    <row r="15" spans="1:12">
      <c r="A15" s="3"/>
      <c r="B15" s="3"/>
      <c r="C15" s="3"/>
      <c r="D15" s="3"/>
      <c r="E15" s="242"/>
      <c r="G15" s="3"/>
      <c r="H15" s="3"/>
      <c r="I15" s="3"/>
      <c r="J15" s="3"/>
    </row>
    <row r="16" spans="1:12">
      <c r="A16" s="3"/>
      <c r="B16" s="3"/>
      <c r="C16" s="3"/>
      <c r="D16" s="3"/>
      <c r="E16" s="242"/>
      <c r="G16" s="3"/>
      <c r="H16" s="3"/>
      <c r="I16" s="3"/>
      <c r="J16" s="3"/>
    </row>
    <row r="17" spans="1:11">
      <c r="A17" s="3"/>
      <c r="B17" s="3"/>
      <c r="C17" s="3"/>
      <c r="D17" s="239" t="s">
        <v>476</v>
      </c>
      <c r="E17" s="242">
        <f>E14+K14</f>
        <v>184.5</v>
      </c>
      <c r="G17" s="3"/>
      <c r="H17" s="3"/>
      <c r="I17" s="3"/>
      <c r="J17" s="3"/>
    </row>
    <row r="18" spans="1:11" ht="14.4" customHeight="1">
      <c r="A18" s="3"/>
      <c r="B18" s="3"/>
      <c r="C18" s="3"/>
      <c r="D18" s="3"/>
      <c r="E18" s="3"/>
      <c r="G18" s="3"/>
      <c r="H18" s="3"/>
      <c r="I18" s="3"/>
      <c r="J18" s="3"/>
      <c r="K18" s="3"/>
    </row>
    <row r="19" spans="1:11" ht="14.4" customHeight="1">
      <c r="A19" s="3"/>
      <c r="B19" s="3"/>
      <c r="C19" s="3"/>
      <c r="D19" s="3"/>
      <c r="E19" s="3"/>
      <c r="G19" s="3"/>
      <c r="H19" s="3"/>
      <c r="I19" s="3"/>
      <c r="J19" s="3"/>
      <c r="K19" s="3"/>
    </row>
    <row r="20" spans="1:11" ht="14.4" customHeight="1">
      <c r="A20" s="3"/>
      <c r="B20" s="3"/>
      <c r="C20" s="3"/>
      <c r="D20" s="3"/>
      <c r="E20" s="3"/>
      <c r="G20" s="3"/>
      <c r="H20" s="3"/>
      <c r="I20" s="3"/>
      <c r="J20" s="3"/>
      <c r="K20" s="3"/>
    </row>
    <row r="21" spans="1:11" ht="14.4" customHeight="1">
      <c r="A21" s="3"/>
      <c r="B21" s="3"/>
      <c r="C21" s="3"/>
      <c r="D21" s="3"/>
      <c r="E21" s="3"/>
      <c r="G21" s="3"/>
      <c r="H21" s="3"/>
      <c r="I21" s="3"/>
      <c r="J21" s="3"/>
      <c r="K21" s="3"/>
    </row>
    <row r="22" spans="1:11" ht="14.4" customHeight="1">
      <c r="A22" s="3"/>
      <c r="B22" s="3"/>
      <c r="C22" s="3"/>
      <c r="D22" s="3"/>
      <c r="E22" s="3"/>
      <c r="G22" s="3"/>
      <c r="H22" s="3"/>
      <c r="I22" s="3"/>
      <c r="J22" s="3"/>
      <c r="K22" s="3"/>
    </row>
    <row r="23" spans="1:11" ht="14.4" customHeight="1">
      <c r="A23" s="3"/>
      <c r="B23" s="3"/>
      <c r="C23" s="3"/>
      <c r="D23" s="3"/>
      <c r="E23" s="3"/>
      <c r="G23" s="3"/>
      <c r="H23" s="3"/>
      <c r="I23" s="3"/>
      <c r="J23" s="3"/>
      <c r="K23" s="3"/>
    </row>
    <row r="24" spans="1:11">
      <c r="A24" s="3"/>
      <c r="B24" s="3"/>
      <c r="C24" s="3"/>
      <c r="D24" s="3"/>
      <c r="E24" s="3"/>
      <c r="G24" s="3"/>
      <c r="H24" s="3"/>
      <c r="I24" s="3"/>
      <c r="J24" s="3"/>
      <c r="K24" s="3"/>
    </row>
    <row r="25" spans="1:11">
      <c r="A25" s="3"/>
      <c r="B25" s="3"/>
      <c r="C25" s="3"/>
      <c r="D25" s="3"/>
      <c r="E25" s="3"/>
      <c r="G25" s="3"/>
      <c r="H25" s="3"/>
      <c r="I25" s="3"/>
      <c r="J25" s="3"/>
      <c r="K25" s="3"/>
    </row>
    <row r="26" spans="1:11">
      <c r="A26" s="3"/>
      <c r="B26" s="3"/>
      <c r="C26" s="3"/>
      <c r="D26" s="3"/>
      <c r="E26" s="3"/>
      <c r="G26" s="3"/>
      <c r="H26" s="3"/>
      <c r="I26" s="3"/>
      <c r="J26" s="3"/>
      <c r="K26" s="3"/>
    </row>
    <row r="27" spans="1:11">
      <c r="A27" s="3"/>
      <c r="B27" s="3"/>
      <c r="C27" s="3"/>
      <c r="D27" s="3"/>
      <c r="E27" s="3"/>
      <c r="G27" s="3"/>
      <c r="H27" s="3"/>
      <c r="I27" s="3"/>
      <c r="J27" s="3"/>
      <c r="K27" s="3"/>
    </row>
    <row r="28" spans="1:11">
      <c r="A28" s="3"/>
      <c r="B28" s="3"/>
      <c r="C28" s="3"/>
      <c r="D28" s="3"/>
      <c r="E28" s="3"/>
      <c r="G28" s="3"/>
      <c r="H28" s="3"/>
      <c r="I28" s="3"/>
      <c r="J28" s="3"/>
      <c r="K28" s="3"/>
    </row>
    <row r="29" spans="1:11">
      <c r="A29" s="3"/>
      <c r="B29" s="3"/>
      <c r="C29" s="3"/>
      <c r="D29" s="3"/>
      <c r="E29" s="3"/>
      <c r="G29" s="3"/>
      <c r="H29" s="3"/>
      <c r="I29" s="3"/>
      <c r="J29" s="3"/>
      <c r="K29" s="3"/>
    </row>
    <row r="30" spans="1:11">
      <c r="A30" s="3"/>
      <c r="B30" s="3"/>
      <c r="C30" s="3"/>
      <c r="D30" s="3"/>
      <c r="E30" s="3"/>
      <c r="G30" s="3"/>
      <c r="H30" s="3"/>
      <c r="I30" s="3"/>
      <c r="J30" s="3"/>
      <c r="K30" s="3"/>
    </row>
    <row r="31" spans="1:11">
      <c r="A31" s="3"/>
      <c r="B31" s="3"/>
      <c r="C31" s="3"/>
      <c r="D31" s="3"/>
      <c r="E31" s="3"/>
      <c r="G31" s="3"/>
      <c r="H31" s="3"/>
      <c r="I31" s="3"/>
      <c r="J31" s="3"/>
      <c r="K31" s="3"/>
    </row>
    <row r="32" spans="1:11">
      <c r="A32" s="3"/>
      <c r="B32" s="3"/>
      <c r="C32" s="3"/>
      <c r="D32" s="3"/>
      <c r="E32" s="3"/>
      <c r="G32" s="3"/>
      <c r="H32" s="3"/>
      <c r="I32" s="3"/>
      <c r="J32" s="3"/>
      <c r="K32" s="3"/>
    </row>
    <row r="33" spans="1:11">
      <c r="A33" s="3"/>
      <c r="B33" s="3"/>
      <c r="C33" s="3"/>
      <c r="D33" s="3"/>
      <c r="E33" s="3"/>
      <c r="G33" s="3"/>
      <c r="H33" s="3"/>
      <c r="I33" s="3"/>
      <c r="J33" s="3"/>
      <c r="K33" s="3"/>
    </row>
    <row r="34" spans="1:11">
      <c r="A34" s="3"/>
      <c r="B34" s="3"/>
      <c r="C34" s="3"/>
      <c r="D34" s="3"/>
      <c r="E34" s="3"/>
      <c r="G34" s="3"/>
      <c r="H34" s="3"/>
      <c r="I34" s="3"/>
      <c r="J34" s="3"/>
      <c r="K34" s="3"/>
    </row>
    <row r="35" spans="1:11">
      <c r="A35" s="3"/>
      <c r="B35" s="3"/>
      <c r="C35" s="3"/>
      <c r="D35" s="3"/>
      <c r="E35" s="3"/>
      <c r="G35" s="3"/>
      <c r="H35" s="3"/>
      <c r="I35" s="3"/>
      <c r="J35" s="3"/>
      <c r="K35" s="3"/>
    </row>
    <row r="36" spans="1:11">
      <c r="A36" s="3"/>
      <c r="B36" s="3"/>
      <c r="C36" s="3"/>
      <c r="D36" s="3"/>
      <c r="E36" s="3"/>
      <c r="G36" s="3"/>
      <c r="H36" s="3"/>
      <c r="I36" s="3"/>
      <c r="J36" s="3"/>
      <c r="K36" s="3"/>
    </row>
    <row r="37" spans="1:11">
      <c r="A37" s="3"/>
      <c r="B37" s="3"/>
      <c r="C37" s="3"/>
      <c r="D37" s="3"/>
      <c r="E37" s="3"/>
      <c r="G37" s="3"/>
      <c r="H37" s="3"/>
      <c r="I37" s="3"/>
      <c r="J37" s="3"/>
      <c r="K37" s="3"/>
    </row>
    <row r="38" spans="1:11">
      <c r="A38" s="3"/>
      <c r="B38" s="3"/>
      <c r="C38" s="3"/>
      <c r="D38" s="3"/>
      <c r="E38" s="3"/>
      <c r="G38" s="3"/>
      <c r="H38" s="3"/>
      <c r="I38" s="3"/>
      <c r="J38" s="3"/>
      <c r="K38" s="3"/>
    </row>
    <row r="39" spans="1:11">
      <c r="A39" s="3"/>
      <c r="B39" s="3"/>
      <c r="C39" s="3"/>
      <c r="D39" s="3"/>
      <c r="E39" s="3"/>
      <c r="G39" s="3"/>
      <c r="H39" s="3"/>
      <c r="I39" s="3"/>
      <c r="J39" s="3"/>
      <c r="K39" s="3"/>
    </row>
    <row r="40" spans="1:11">
      <c r="A40" s="3"/>
      <c r="B40" s="3"/>
      <c r="C40" s="3"/>
      <c r="D40" s="3"/>
      <c r="E40" s="3"/>
      <c r="G40" s="3"/>
      <c r="H40" s="3"/>
      <c r="I40" s="3"/>
      <c r="J40" s="3"/>
      <c r="K40" s="3"/>
    </row>
    <row r="41" spans="1:11">
      <c r="A41" s="3"/>
      <c r="B41" s="3"/>
      <c r="C41" s="3"/>
      <c r="D41" s="3"/>
      <c r="E41" s="3"/>
      <c r="G41" s="3"/>
      <c r="H41" s="3"/>
      <c r="I41" s="3"/>
      <c r="J41" s="3"/>
      <c r="K41" s="3"/>
    </row>
    <row r="42" spans="1:11">
      <c r="A42" s="3"/>
      <c r="B42" s="3"/>
      <c r="C42" s="3"/>
      <c r="D42" s="3"/>
      <c r="E42" s="3"/>
      <c r="G42" s="3"/>
      <c r="H42" s="3"/>
      <c r="I42" s="3"/>
      <c r="J42" s="3"/>
      <c r="K42" s="3"/>
    </row>
    <row r="43" spans="1:11">
      <c r="A43" s="3"/>
      <c r="B43" s="3"/>
      <c r="C43" s="3"/>
      <c r="D43" s="3"/>
      <c r="E43" s="3"/>
      <c r="G43" s="3"/>
      <c r="H43" s="3"/>
      <c r="I43" s="3"/>
      <c r="J43" s="3"/>
      <c r="K43" s="3"/>
    </row>
    <row r="44" spans="1:11">
      <c r="A44" s="3"/>
      <c r="B44" s="3"/>
      <c r="C44" s="3"/>
      <c r="D44" s="3"/>
      <c r="E44" s="3"/>
      <c r="G44" s="3"/>
      <c r="H44" s="3"/>
      <c r="I44" s="3"/>
      <c r="J44" s="3"/>
    </row>
    <row r="45" spans="1:11">
      <c r="A45" s="3"/>
      <c r="B45" s="3"/>
      <c r="C45" s="3"/>
      <c r="D45" s="3"/>
      <c r="E45" s="3"/>
      <c r="G45" s="3"/>
      <c r="H45" s="3"/>
      <c r="I45" s="3"/>
      <c r="J45" s="3"/>
    </row>
    <row r="46" spans="1:11">
      <c r="A46" s="3"/>
      <c r="B46" s="3"/>
      <c r="C46" s="3"/>
      <c r="D46" s="3"/>
      <c r="E46" s="3"/>
      <c r="G46" s="3"/>
      <c r="H46" s="3"/>
      <c r="I46" s="3"/>
      <c r="J46" s="3"/>
    </row>
    <row r="47" spans="1:11">
      <c r="G47" s="3"/>
      <c r="H47" s="3"/>
      <c r="I47" s="3"/>
      <c r="J47" s="3"/>
    </row>
    <row r="48" spans="1:11">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3" xr:uid="{00000000-0002-0000-0400-000000000000}">
      <formula1>"E/C, E (PRAG ou PRCE), C, ATER, PUPH/MCUPH"</formula1>
    </dataValidation>
  </dataValidations>
  <hyperlinks>
    <hyperlink ref="D4" r:id="rId1" xr:uid="{3984D2C9-6381-EE4F-8F0D-C26C29CB4BA4}"/>
    <hyperlink ref="D5" r:id="rId2" xr:uid="{A0E23A70-1C63-2748-AA99-84308AFC853C}"/>
    <hyperlink ref="J11" r:id="rId3" xr:uid="{036F3BF7-AC79-1242-9CD5-9C1C9D79921D}"/>
    <hyperlink ref="J12" r:id="rId4" xr:uid="{ABA61AC6-9AD3-7A4D-8316-8799A51AC97D}"/>
  </hyperlinks>
  <pageMargins left="0.7" right="0.7" top="0.75" bottom="0.75" header="0.3" footer="0.3"/>
  <pageSetup paperSize="9" scale="45" orientation="portrait" verticalDpi="0" r:id="rId5"/>
  <headerFooter>
    <oddHeader>&amp;L&amp;G</oddHeader>
  </headerFooter>
  <ignoredErrors>
    <ignoredError sqref="E17 E14 K14" unlockedFormula="1"/>
  </ignoredErrors>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G22" sqref="G22"/>
    </sheetView>
  </sheetViews>
  <sheetFormatPr baseColWidth="10" defaultRowHeight="14.4"/>
  <cols>
    <col min="1" max="1" width="74.15625" bestFit="1" customWidth="1"/>
    <col min="3" max="3" width="21.3125" bestFit="1" customWidth="1"/>
  </cols>
  <sheetData>
    <row r="1" spans="1:13" ht="16.5" customHeight="1" thickBot="1">
      <c r="A1" s="341" t="s">
        <v>269</v>
      </c>
      <c r="B1" s="342"/>
      <c r="C1" s="342"/>
      <c r="D1" s="342"/>
      <c r="E1" s="342"/>
      <c r="F1" s="342"/>
      <c r="G1" s="342"/>
      <c r="H1" s="342"/>
      <c r="I1" s="342"/>
      <c r="J1" s="342"/>
      <c r="K1" s="342"/>
      <c r="L1" s="342"/>
      <c r="M1" s="343"/>
    </row>
    <row r="2" spans="1:13" s="4" customFormat="1" ht="20.25" customHeight="1">
      <c r="A2" s="186" t="s">
        <v>171</v>
      </c>
      <c r="B2" s="346" t="s">
        <v>468</v>
      </c>
      <c r="C2" s="336"/>
      <c r="D2" s="349"/>
      <c r="E2" s="350"/>
      <c r="F2" s="350"/>
      <c r="G2" s="350"/>
      <c r="H2" s="350"/>
      <c r="I2" s="350"/>
      <c r="J2" s="350"/>
      <c r="K2" s="350"/>
      <c r="L2" s="350"/>
      <c r="M2" s="351"/>
    </row>
    <row r="3" spans="1:13" s="4" customFormat="1" ht="20.25" customHeight="1">
      <c r="A3" s="5" t="s">
        <v>13</v>
      </c>
      <c r="B3" s="346" t="s">
        <v>455</v>
      </c>
      <c r="C3" s="336"/>
      <c r="D3" s="352"/>
      <c r="E3" s="353"/>
      <c r="F3" s="353"/>
      <c r="G3" s="353"/>
      <c r="H3" s="353"/>
      <c r="I3" s="353"/>
      <c r="J3" s="353"/>
      <c r="K3" s="353"/>
      <c r="L3" s="353"/>
      <c r="M3" s="354"/>
    </row>
    <row r="4" spans="1:13" s="4" customFormat="1" ht="20.25" customHeight="1">
      <c r="A4" s="5" t="s">
        <v>14</v>
      </c>
      <c r="B4" s="346" t="s">
        <v>455</v>
      </c>
      <c r="C4" s="336"/>
      <c r="D4" s="352"/>
      <c r="E4" s="353"/>
      <c r="F4" s="353"/>
      <c r="G4" s="353"/>
      <c r="H4" s="353"/>
      <c r="I4" s="353"/>
      <c r="J4" s="353"/>
      <c r="K4" s="353"/>
      <c r="L4" s="353"/>
      <c r="M4" s="354"/>
    </row>
    <row r="5" spans="1:13" s="4" customFormat="1" ht="20.25" customHeight="1" thickBot="1">
      <c r="A5" s="6" t="s">
        <v>15</v>
      </c>
      <c r="B5" s="347">
        <v>15</v>
      </c>
      <c r="C5" s="348"/>
      <c r="D5" s="355"/>
      <c r="E5" s="356"/>
      <c r="F5" s="356"/>
      <c r="G5" s="356"/>
      <c r="H5" s="356"/>
      <c r="I5" s="356"/>
      <c r="J5" s="356"/>
      <c r="K5" s="356"/>
      <c r="L5" s="356"/>
      <c r="M5" s="357"/>
    </row>
    <row r="6" spans="1:13" ht="15.75" customHeight="1">
      <c r="A6" s="358" t="s">
        <v>16</v>
      </c>
      <c r="B6" s="344"/>
      <c r="C6" s="344" t="s">
        <v>30</v>
      </c>
      <c r="D6" s="344"/>
      <c r="E6" s="344"/>
      <c r="F6" s="344"/>
      <c r="G6" s="344"/>
      <c r="H6" s="344"/>
      <c r="I6" s="344"/>
      <c r="J6" s="344"/>
      <c r="K6" s="344"/>
      <c r="L6" s="344"/>
      <c r="M6" s="345"/>
    </row>
    <row r="7" spans="1:13" ht="31.5" customHeight="1">
      <c r="A7" s="7" t="s">
        <v>17</v>
      </c>
      <c r="B7" s="230" t="s">
        <v>5</v>
      </c>
      <c r="C7" s="9" t="s">
        <v>19</v>
      </c>
      <c r="D7" s="359"/>
      <c r="E7" s="360"/>
      <c r="F7" s="360"/>
      <c r="G7" s="360"/>
      <c r="H7" s="360"/>
      <c r="I7" s="360"/>
      <c r="J7" s="360"/>
      <c r="K7" s="360"/>
      <c r="L7" s="360"/>
      <c r="M7" s="361"/>
    </row>
    <row r="8" spans="1:13" ht="31.5" customHeight="1">
      <c r="A8" s="7" t="s">
        <v>18</v>
      </c>
      <c r="B8" s="232" t="s">
        <v>5</v>
      </c>
      <c r="C8" s="9" t="s">
        <v>19</v>
      </c>
      <c r="D8" s="359"/>
      <c r="E8" s="360"/>
      <c r="F8" s="360"/>
      <c r="G8" s="360"/>
      <c r="H8" s="360"/>
      <c r="I8" s="360"/>
      <c r="J8" s="360"/>
      <c r="K8" s="360"/>
      <c r="L8" s="360"/>
      <c r="M8" s="361"/>
    </row>
    <row r="9" spans="1:13" ht="31.5" customHeight="1">
      <c r="A9" s="7" t="s">
        <v>20</v>
      </c>
      <c r="B9" s="230" t="s">
        <v>5</v>
      </c>
      <c r="C9" s="340" t="s">
        <v>33</v>
      </c>
      <c r="D9" s="338"/>
      <c r="E9" s="338"/>
      <c r="F9" s="338"/>
      <c r="G9" s="338"/>
      <c r="H9" s="338"/>
      <c r="I9" s="338"/>
      <c r="J9" s="338"/>
      <c r="K9" s="338"/>
      <c r="L9" s="338"/>
      <c r="M9" s="336"/>
    </row>
    <row r="10" spans="1:13" ht="31.5" customHeight="1">
      <c r="A10" s="7" t="s">
        <v>21</v>
      </c>
      <c r="B10" s="230" t="s">
        <v>5</v>
      </c>
      <c r="C10" s="339" t="s">
        <v>34</v>
      </c>
      <c r="D10" s="338"/>
      <c r="E10" s="338"/>
      <c r="F10" s="338"/>
      <c r="G10" s="338"/>
      <c r="H10" s="338"/>
      <c r="I10" s="338"/>
      <c r="J10" s="338"/>
      <c r="K10" s="338"/>
      <c r="L10" s="338"/>
      <c r="M10" s="336"/>
    </row>
    <row r="11" spans="1:13" ht="31.5" customHeight="1">
      <c r="A11" s="7" t="s">
        <v>22</v>
      </c>
      <c r="B11" s="230" t="s">
        <v>5</v>
      </c>
      <c r="C11" s="231" t="s">
        <v>32</v>
      </c>
      <c r="D11" s="337" t="s">
        <v>35</v>
      </c>
      <c r="E11" s="338"/>
      <c r="F11" s="338"/>
      <c r="G11" s="338"/>
      <c r="H11" s="338"/>
      <c r="I11" s="338"/>
      <c r="J11" s="338"/>
      <c r="K11" s="338"/>
      <c r="L11" s="338"/>
      <c r="M11" s="336"/>
    </row>
    <row r="12" spans="1:13" ht="31.5" customHeight="1">
      <c r="A12" s="7" t="s">
        <v>23</v>
      </c>
      <c r="B12" s="230" t="s">
        <v>5</v>
      </c>
      <c r="C12" s="231" t="s">
        <v>32</v>
      </c>
      <c r="D12" s="335" t="s">
        <v>36</v>
      </c>
      <c r="E12" s="336"/>
      <c r="F12" s="233" t="s">
        <v>421</v>
      </c>
      <c r="G12" s="329"/>
      <c r="H12" s="330"/>
      <c r="I12" s="330"/>
      <c r="J12" s="330"/>
      <c r="K12" s="330"/>
      <c r="L12" s="330"/>
      <c r="M12" s="331"/>
    </row>
    <row r="13" spans="1:13" ht="31.5" customHeight="1">
      <c r="A13" s="7" t="s">
        <v>24</v>
      </c>
      <c r="B13" s="230" t="s">
        <v>6</v>
      </c>
      <c r="C13" s="231" t="s">
        <v>32</v>
      </c>
      <c r="D13" s="335" t="s">
        <v>37</v>
      </c>
      <c r="E13" s="336"/>
      <c r="F13" s="233" t="s">
        <v>422</v>
      </c>
      <c r="G13" s="332"/>
      <c r="H13" s="333"/>
      <c r="I13" s="333"/>
      <c r="J13" s="333"/>
      <c r="K13" s="333"/>
      <c r="L13" s="333"/>
      <c r="M13" s="334"/>
    </row>
    <row r="14" spans="1:13" ht="31.5" customHeight="1">
      <c r="A14" s="7" t="s">
        <v>25</v>
      </c>
      <c r="B14" s="230" t="s">
        <v>5</v>
      </c>
      <c r="C14" s="231" t="s">
        <v>32</v>
      </c>
      <c r="D14" s="337" t="s">
        <v>38</v>
      </c>
      <c r="E14" s="338"/>
      <c r="F14" s="338"/>
      <c r="G14" s="338"/>
      <c r="H14" s="338"/>
      <c r="I14" s="338"/>
      <c r="J14" s="338"/>
      <c r="K14" s="338"/>
      <c r="L14" s="338"/>
      <c r="M14" s="336"/>
    </row>
    <row r="15" spans="1:13" ht="31.5" customHeight="1">
      <c r="A15" s="7" t="s">
        <v>26</v>
      </c>
      <c r="B15" s="230" t="s">
        <v>5</v>
      </c>
      <c r="C15" s="231" t="s">
        <v>32</v>
      </c>
      <c r="D15" s="337" t="s">
        <v>39</v>
      </c>
      <c r="E15" s="338"/>
      <c r="F15" s="338"/>
      <c r="G15" s="338"/>
      <c r="H15" s="338"/>
      <c r="I15" s="338"/>
      <c r="J15" s="338"/>
      <c r="K15" s="338"/>
      <c r="L15" s="338"/>
      <c r="M15" s="336"/>
    </row>
    <row r="16" spans="1:13" ht="31.5" customHeight="1">
      <c r="A16" s="7" t="s">
        <v>27</v>
      </c>
      <c r="B16" s="230" t="s">
        <v>5</v>
      </c>
      <c r="C16" s="231" t="s">
        <v>32</v>
      </c>
      <c r="D16" s="231" t="s">
        <v>40</v>
      </c>
      <c r="E16" s="231"/>
      <c r="F16" s="335" t="s">
        <v>464</v>
      </c>
      <c r="G16" s="338"/>
      <c r="H16" s="338"/>
      <c r="I16" s="338"/>
      <c r="J16" s="338"/>
      <c r="K16" s="338"/>
      <c r="L16" s="338"/>
      <c r="M16" s="336"/>
    </row>
    <row r="17" spans="1:13" ht="31.5" customHeight="1">
      <c r="A17" s="7" t="s">
        <v>28</v>
      </c>
      <c r="B17" s="230" t="s">
        <v>6</v>
      </c>
      <c r="C17" s="231" t="s">
        <v>32</v>
      </c>
      <c r="D17" s="231" t="s">
        <v>40</v>
      </c>
      <c r="E17" s="231"/>
      <c r="F17" s="335"/>
      <c r="G17" s="338"/>
      <c r="H17" s="338"/>
      <c r="I17" s="338"/>
      <c r="J17" s="338"/>
      <c r="K17" s="338"/>
      <c r="L17" s="338"/>
      <c r="M17" s="336"/>
    </row>
    <row r="18" spans="1:13" ht="48.75" customHeight="1" thickBot="1">
      <c r="A18" s="8" t="s">
        <v>29</v>
      </c>
      <c r="B18" s="234" t="s">
        <v>5</v>
      </c>
      <c r="C18" s="340" t="s">
        <v>41</v>
      </c>
      <c r="D18" s="338"/>
      <c r="E18" s="338"/>
      <c r="F18" s="338"/>
      <c r="G18" s="338"/>
      <c r="H18" s="338"/>
      <c r="I18" s="338"/>
      <c r="J18" s="338"/>
      <c r="K18" s="338"/>
      <c r="L18" s="338"/>
      <c r="M18" s="33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6" priority="35">
      <formula>$B$7&lt;&gt;"Oui"</formula>
    </cfRule>
  </conditionalFormatting>
  <conditionalFormatting sqref="D7">
    <cfRule type="expression" dxfId="25" priority="19">
      <formula>$B$7&lt;&gt;"Oui"</formula>
    </cfRule>
  </conditionalFormatting>
  <conditionalFormatting sqref="C8">
    <cfRule type="expression" dxfId="24" priority="17">
      <formula>$B8&lt;&gt;"Oui"</formula>
    </cfRule>
  </conditionalFormatting>
  <conditionalFormatting sqref="D8">
    <cfRule type="expression" dxfId="23" priority="16">
      <formula>$B8&lt;&gt;"Oui"</formula>
    </cfRule>
  </conditionalFormatting>
  <conditionalFormatting sqref="C9">
    <cfRule type="expression" dxfId="22" priority="1">
      <formula>$B9&lt;&gt;"Oui"</formula>
    </cfRule>
  </conditionalFormatting>
  <conditionalFormatting sqref="C10">
    <cfRule type="expression" dxfId="21" priority="2">
      <formula>$B10&lt;&gt;"Oui"</formula>
    </cfRule>
  </conditionalFormatting>
  <conditionalFormatting sqref="C11:D11">
    <cfRule type="expression" dxfId="20" priority="3">
      <formula>$B11&lt;&gt;"Oui"</formula>
    </cfRule>
  </conditionalFormatting>
  <conditionalFormatting sqref="C12:D13">
    <cfRule type="expression" dxfId="19" priority="4">
      <formula>$B12&lt;&gt;"Oui"</formula>
    </cfRule>
  </conditionalFormatting>
  <conditionalFormatting sqref="F12:F13">
    <cfRule type="expression" dxfId="18" priority="5">
      <formula>$B12&lt;&gt;"Oui"</formula>
    </cfRule>
  </conditionalFormatting>
  <conditionalFormatting sqref="C14:D15 C17:F17 C16:E16">
    <cfRule type="expression" dxfId="17" priority="6">
      <formula>$B14&lt;&gt;"Oui"</formula>
    </cfRule>
  </conditionalFormatting>
  <conditionalFormatting sqref="C18">
    <cfRule type="expression" dxfId="16" priority="7">
      <formula>$B18&lt;&gt;"Oui"</formula>
    </cfRule>
  </conditionalFormatting>
  <conditionalFormatting sqref="F16">
    <cfRule type="expression" dxfId="15" priority="8">
      <formula>$B16&lt;&gt;"Oui"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8"/>
  <sheetViews>
    <sheetView zoomScaleNormal="100" workbookViewId="0">
      <selection activeCell="D21" sqref="D21"/>
    </sheetView>
  </sheetViews>
  <sheetFormatPr baseColWidth="10" defaultRowHeight="14.4"/>
  <cols>
    <col min="1" max="1" width="21.47265625" customWidth="1"/>
    <col min="2" max="2" width="18.47265625" customWidth="1"/>
    <col min="3" max="3" width="20.83984375" customWidth="1"/>
    <col min="4" max="4" width="17.3125" customWidth="1"/>
    <col min="5" max="6" width="17.47265625" customWidth="1"/>
    <col min="7" max="8" width="16.47265625" customWidth="1"/>
    <col min="9" max="11" width="15.83984375" customWidth="1"/>
    <col min="12" max="12" width="22" customWidth="1"/>
    <col min="13" max="13" width="87.83984375" customWidth="1"/>
    <col min="14" max="14" width="55.47265625" customWidth="1"/>
  </cols>
  <sheetData>
    <row r="1" spans="1:14" ht="15.55" customHeight="1" thickBot="1">
      <c r="A1" s="362" t="s">
        <v>270</v>
      </c>
      <c r="B1" s="363"/>
      <c r="C1" s="363"/>
      <c r="D1" s="363"/>
      <c r="E1" s="363"/>
      <c r="F1" s="363"/>
      <c r="G1" s="363"/>
      <c r="H1" s="363"/>
      <c r="I1" s="363"/>
      <c r="J1" s="363"/>
      <c r="K1" s="363"/>
      <c r="L1" s="363"/>
      <c r="M1" s="18"/>
    </row>
    <row r="2" spans="1:14">
      <c r="A2" s="364" t="s">
        <v>260</v>
      </c>
      <c r="B2" s="365"/>
      <c r="C2" s="365"/>
      <c r="D2" s="365"/>
      <c r="E2" s="365"/>
      <c r="F2" s="365"/>
      <c r="G2" s="365"/>
      <c r="H2" s="365"/>
      <c r="I2" s="365"/>
      <c r="J2" s="365"/>
      <c r="K2" s="365"/>
      <c r="L2" s="366"/>
    </row>
    <row r="3" spans="1:14" ht="30" customHeight="1">
      <c r="A3" s="185" t="s">
        <v>194</v>
      </c>
      <c r="B3" s="367" t="s">
        <v>331</v>
      </c>
      <c r="C3" s="368"/>
      <c r="D3" s="369"/>
      <c r="E3" s="370"/>
      <c r="F3" s="370"/>
      <c r="G3" s="370"/>
      <c r="H3" s="370"/>
      <c r="I3" s="370"/>
      <c r="J3" s="370"/>
      <c r="K3" s="370"/>
      <c r="L3" s="371"/>
    </row>
    <row r="4" spans="1:14" ht="94.5" customHeight="1" thickBot="1">
      <c r="A4" s="183" t="s">
        <v>195</v>
      </c>
      <c r="B4" s="184" t="s">
        <v>196</v>
      </c>
      <c r="C4" s="184" t="s">
        <v>197</v>
      </c>
      <c r="D4" s="184" t="s">
        <v>198</v>
      </c>
      <c r="E4" s="184" t="s">
        <v>199</v>
      </c>
      <c r="F4" s="184" t="s">
        <v>298</v>
      </c>
      <c r="G4" s="184" t="s">
        <v>200</v>
      </c>
      <c r="H4" s="184" t="s">
        <v>298</v>
      </c>
      <c r="I4" s="184" t="s">
        <v>330</v>
      </c>
      <c r="J4" s="184" t="s">
        <v>298</v>
      </c>
      <c r="K4" s="181" t="s">
        <v>300</v>
      </c>
      <c r="L4" s="182" t="s">
        <v>299</v>
      </c>
      <c r="M4" s="238"/>
      <c r="N4" s="35"/>
    </row>
    <row r="5" spans="1:14">
      <c r="A5" s="204" t="s">
        <v>348</v>
      </c>
      <c r="B5" s="202">
        <v>5</v>
      </c>
      <c r="C5" s="202" t="s">
        <v>349</v>
      </c>
      <c r="D5" s="202">
        <v>1</v>
      </c>
      <c r="E5" s="202">
        <v>20</v>
      </c>
      <c r="F5" s="202" t="s">
        <v>350</v>
      </c>
      <c r="G5" s="25"/>
      <c r="H5" s="21"/>
      <c r="I5" s="21"/>
      <c r="J5" s="21"/>
      <c r="K5" s="157">
        <f t="shared" ref="K5:K17" si="0">E5*1.5+G5+I5*2/3</f>
        <v>30</v>
      </c>
      <c r="L5" s="156">
        <f>IF(F5="oui",0,E5*1.5)+IF(H5="oui",0,G5*1)+IF(J5="oui",0,I5*2/3)</f>
        <v>0</v>
      </c>
      <c r="M5" t="s">
        <v>466</v>
      </c>
      <c r="N5" s="35"/>
    </row>
    <row r="6" spans="1:14" ht="28.8">
      <c r="A6" s="205" t="s">
        <v>351</v>
      </c>
      <c r="B6" s="203">
        <v>8</v>
      </c>
      <c r="C6" s="203" t="s">
        <v>352</v>
      </c>
      <c r="D6" s="203">
        <v>1</v>
      </c>
      <c r="E6" s="203">
        <v>6</v>
      </c>
      <c r="F6" s="203" t="s">
        <v>164</v>
      </c>
      <c r="G6" s="200"/>
      <c r="H6" s="19"/>
      <c r="I6" s="19"/>
      <c r="J6" s="19"/>
      <c r="K6" s="155">
        <f t="shared" si="0"/>
        <v>9</v>
      </c>
      <c r="L6" s="156">
        <f t="shared" ref="L6:L17" si="1">IF(F6="oui",0,E6*1.5)+IF(H6="oui",0,G6*1)+IF(J6="oui",0,I6*2/3)</f>
        <v>9</v>
      </c>
      <c r="N6" s="35"/>
    </row>
    <row r="7" spans="1:14" ht="28.8">
      <c r="A7" s="205"/>
      <c r="B7" s="203"/>
      <c r="C7" s="203" t="s">
        <v>353</v>
      </c>
      <c r="D7" s="203">
        <v>1</v>
      </c>
      <c r="E7" s="203">
        <v>7</v>
      </c>
      <c r="F7" s="203" t="s">
        <v>164</v>
      </c>
      <c r="G7" s="200"/>
      <c r="H7" s="19"/>
      <c r="I7" s="19"/>
      <c r="J7" s="19"/>
      <c r="K7" s="155">
        <f t="shared" si="0"/>
        <v>10.5</v>
      </c>
      <c r="L7" s="156">
        <f t="shared" si="1"/>
        <v>10.5</v>
      </c>
      <c r="N7" s="35"/>
    </row>
    <row r="8" spans="1:14" ht="28.8">
      <c r="A8" s="205"/>
      <c r="B8" s="203"/>
      <c r="C8" s="203" t="s">
        <v>354</v>
      </c>
      <c r="D8" s="203">
        <v>1</v>
      </c>
      <c r="E8" s="203">
        <v>6</v>
      </c>
      <c r="F8" s="203" t="s">
        <v>164</v>
      </c>
      <c r="G8" s="200"/>
      <c r="H8" s="19"/>
      <c r="I8" s="19"/>
      <c r="J8" s="19"/>
      <c r="K8" s="155">
        <f t="shared" si="0"/>
        <v>9</v>
      </c>
      <c r="L8" s="156">
        <f t="shared" si="1"/>
        <v>9</v>
      </c>
      <c r="N8" s="35"/>
    </row>
    <row r="9" spans="1:14">
      <c r="A9" s="205"/>
      <c r="B9" s="203"/>
      <c r="C9" s="203" t="s">
        <v>355</v>
      </c>
      <c r="D9" s="203">
        <v>1</v>
      </c>
      <c r="E9" s="203">
        <v>6</v>
      </c>
      <c r="F9" s="203" t="s">
        <v>164</v>
      </c>
      <c r="G9" s="200"/>
      <c r="H9" s="19"/>
      <c r="I9" s="19"/>
      <c r="J9" s="19"/>
      <c r="K9" s="155">
        <f t="shared" si="0"/>
        <v>9</v>
      </c>
      <c r="L9" s="156">
        <f t="shared" si="1"/>
        <v>9</v>
      </c>
      <c r="N9" s="35"/>
    </row>
    <row r="10" spans="1:14">
      <c r="A10" s="205"/>
      <c r="B10" s="203"/>
      <c r="C10" s="203" t="s">
        <v>356</v>
      </c>
      <c r="D10" s="203">
        <v>1</v>
      </c>
      <c r="E10" s="203">
        <v>6</v>
      </c>
      <c r="F10" s="203" t="s">
        <v>164</v>
      </c>
      <c r="G10" s="200"/>
      <c r="H10" s="19"/>
      <c r="I10" s="19"/>
      <c r="J10" s="19"/>
      <c r="K10" s="155">
        <f t="shared" si="0"/>
        <v>9</v>
      </c>
      <c r="L10" s="156">
        <f t="shared" si="1"/>
        <v>9</v>
      </c>
      <c r="N10" s="35"/>
    </row>
    <row r="11" spans="1:14" ht="28.8">
      <c r="A11" s="205"/>
      <c r="B11" s="203"/>
      <c r="C11" s="203" t="s">
        <v>357</v>
      </c>
      <c r="D11" s="203">
        <v>1</v>
      </c>
      <c r="E11" s="203">
        <v>6</v>
      </c>
      <c r="F11" s="203" t="s">
        <v>164</v>
      </c>
      <c r="G11" s="200"/>
      <c r="H11" s="19"/>
      <c r="I11" s="19"/>
      <c r="J11" s="19"/>
      <c r="K11" s="155">
        <f t="shared" si="0"/>
        <v>9</v>
      </c>
      <c r="L11" s="156">
        <f t="shared" si="1"/>
        <v>9</v>
      </c>
      <c r="N11" s="35"/>
    </row>
    <row r="12" spans="1:14" ht="43.2">
      <c r="A12" s="205" t="s">
        <v>359</v>
      </c>
      <c r="B12" s="203">
        <v>4</v>
      </c>
      <c r="C12" s="201" t="s">
        <v>358</v>
      </c>
      <c r="D12" s="203">
        <v>1</v>
      </c>
      <c r="E12" s="203">
        <v>8</v>
      </c>
      <c r="F12" s="203" t="s">
        <v>164</v>
      </c>
      <c r="G12" s="200"/>
      <c r="H12" s="19"/>
      <c r="I12" s="19"/>
      <c r="J12" s="19"/>
      <c r="K12" s="155">
        <f t="shared" si="0"/>
        <v>12</v>
      </c>
      <c r="L12" s="156">
        <f t="shared" si="1"/>
        <v>12</v>
      </c>
      <c r="N12" s="35"/>
    </row>
    <row r="13" spans="1:14" ht="28.8">
      <c r="A13" s="199"/>
      <c r="B13" s="200"/>
      <c r="C13" s="201" t="s">
        <v>428</v>
      </c>
      <c r="D13" s="203">
        <v>1</v>
      </c>
      <c r="E13" s="203">
        <v>6</v>
      </c>
      <c r="F13" s="203" t="s">
        <v>164</v>
      </c>
      <c r="G13" s="200"/>
      <c r="H13" s="19"/>
      <c r="I13" s="19"/>
      <c r="J13" s="19"/>
      <c r="K13" s="155">
        <f t="shared" si="0"/>
        <v>9</v>
      </c>
      <c r="L13" s="156">
        <f t="shared" si="1"/>
        <v>9</v>
      </c>
      <c r="N13" s="35"/>
    </row>
    <row r="14" spans="1:14" ht="28.8">
      <c r="A14" s="205" t="s">
        <v>362</v>
      </c>
      <c r="B14" s="203">
        <v>4</v>
      </c>
      <c r="C14" s="201" t="s">
        <v>360</v>
      </c>
      <c r="D14" s="203">
        <v>1</v>
      </c>
      <c r="E14" s="203">
        <v>6</v>
      </c>
      <c r="F14" s="203" t="s">
        <v>164</v>
      </c>
      <c r="G14" s="200"/>
      <c r="H14" s="19"/>
      <c r="I14" s="19"/>
      <c r="J14" s="19"/>
      <c r="K14" s="155">
        <f t="shared" si="0"/>
        <v>9</v>
      </c>
      <c r="L14" s="156">
        <f t="shared" si="1"/>
        <v>9</v>
      </c>
      <c r="N14" s="35"/>
    </row>
    <row r="15" spans="1:14">
      <c r="A15" s="201"/>
      <c r="B15" s="203"/>
      <c r="C15" s="203" t="s">
        <v>361</v>
      </c>
      <c r="D15" s="203">
        <v>1</v>
      </c>
      <c r="E15" s="203">
        <v>6</v>
      </c>
      <c r="F15" s="203" t="s">
        <v>164</v>
      </c>
      <c r="G15" s="201"/>
      <c r="H15" s="19"/>
      <c r="I15" s="19"/>
      <c r="J15" s="19"/>
      <c r="K15" s="155">
        <f t="shared" si="0"/>
        <v>9</v>
      </c>
      <c r="L15" s="156">
        <f t="shared" si="1"/>
        <v>9</v>
      </c>
      <c r="N15" s="35"/>
    </row>
    <row r="16" spans="1:14" ht="57.6">
      <c r="A16" s="205" t="s">
        <v>363</v>
      </c>
      <c r="B16" s="203">
        <v>9</v>
      </c>
      <c r="C16" s="203" t="s">
        <v>364</v>
      </c>
      <c r="D16" s="203">
        <v>4</v>
      </c>
      <c r="E16" s="203">
        <v>40</v>
      </c>
      <c r="F16" s="203" t="s">
        <v>350</v>
      </c>
      <c r="G16" s="201"/>
      <c r="H16" s="19"/>
      <c r="I16" s="19"/>
      <c r="J16" s="19"/>
      <c r="K16" s="155">
        <f t="shared" si="0"/>
        <v>60</v>
      </c>
      <c r="L16" s="156">
        <f t="shared" si="1"/>
        <v>0</v>
      </c>
      <c r="M16" t="s">
        <v>467</v>
      </c>
      <c r="N16" s="35"/>
    </row>
    <row r="17" spans="1:14">
      <c r="A17" s="201"/>
      <c r="B17" s="203"/>
      <c r="C17" s="206"/>
      <c r="D17" s="203"/>
      <c r="E17" s="203"/>
      <c r="F17" s="203"/>
      <c r="G17" s="201"/>
      <c r="H17" s="19"/>
      <c r="I17" s="19"/>
      <c r="J17" s="19"/>
      <c r="K17" s="155">
        <f t="shared" si="0"/>
        <v>0</v>
      </c>
      <c r="L17" s="156">
        <f t="shared" si="1"/>
        <v>0</v>
      </c>
      <c r="N17" s="35"/>
    </row>
    <row r="18" spans="1:14">
      <c r="A18" s="22"/>
      <c r="B18" s="19"/>
      <c r="C18" s="19"/>
      <c r="D18" s="19"/>
      <c r="E18" s="19"/>
      <c r="F18" s="19"/>
      <c r="G18" s="19"/>
      <c r="H18" s="19"/>
      <c r="I18" s="19"/>
      <c r="J18" s="19"/>
      <c r="K18" s="155">
        <f t="shared" ref="K18:K28" si="2">E18*1.5+G18+I18*2/3</f>
        <v>0</v>
      </c>
      <c r="L18" s="156">
        <f t="shared" ref="L18:L28" si="3">IF(F18="oui",0,E18*1.5)+IF(H18="oui",0,G18*1)+IF(J18="oui",0,I18*2/3)</f>
        <v>0</v>
      </c>
      <c r="N18" s="35"/>
    </row>
    <row r="19" spans="1:14">
      <c r="A19" s="22"/>
      <c r="B19" s="19"/>
      <c r="C19" s="19"/>
      <c r="D19" s="19"/>
      <c r="E19" s="19"/>
      <c r="F19" s="19"/>
      <c r="G19" s="19"/>
      <c r="H19" s="19"/>
      <c r="I19" s="19"/>
      <c r="J19" s="19"/>
      <c r="K19" s="155">
        <f t="shared" si="2"/>
        <v>0</v>
      </c>
      <c r="L19" s="156">
        <f t="shared" si="3"/>
        <v>0</v>
      </c>
      <c r="N19" s="35"/>
    </row>
    <row r="20" spans="1:14">
      <c r="A20" s="22"/>
      <c r="B20" s="19"/>
      <c r="C20" s="19"/>
      <c r="D20" s="19"/>
      <c r="E20" s="19"/>
      <c r="F20" s="19"/>
      <c r="G20" s="19"/>
      <c r="H20" s="19"/>
      <c r="I20" s="19"/>
      <c r="J20" s="19"/>
      <c r="K20" s="155">
        <f t="shared" si="2"/>
        <v>0</v>
      </c>
      <c r="L20" s="156">
        <f t="shared" si="3"/>
        <v>0</v>
      </c>
      <c r="N20" s="35"/>
    </row>
    <row r="21" spans="1:14">
      <c r="A21" s="22"/>
      <c r="B21" s="19"/>
      <c r="C21" s="19"/>
      <c r="D21" s="19"/>
      <c r="E21" s="19"/>
      <c r="F21" s="19"/>
      <c r="G21" s="19"/>
      <c r="H21" s="19"/>
      <c r="I21" s="19"/>
      <c r="J21" s="19"/>
      <c r="K21" s="155">
        <f t="shared" si="2"/>
        <v>0</v>
      </c>
      <c r="L21" s="156">
        <f t="shared" si="3"/>
        <v>0</v>
      </c>
      <c r="N21" s="35"/>
    </row>
    <row r="22" spans="1:14">
      <c r="A22" s="22"/>
      <c r="B22" s="19"/>
      <c r="C22" s="19"/>
      <c r="D22" s="19"/>
      <c r="E22" s="19"/>
      <c r="F22" s="19"/>
      <c r="G22" s="19"/>
      <c r="H22" s="19"/>
      <c r="I22" s="19"/>
      <c r="J22" s="19"/>
      <c r="K22" s="155">
        <f t="shared" si="2"/>
        <v>0</v>
      </c>
      <c r="L22" s="156">
        <f t="shared" si="3"/>
        <v>0</v>
      </c>
    </row>
    <row r="23" spans="1:14">
      <c r="A23" s="22"/>
      <c r="B23" s="19"/>
      <c r="C23" s="19"/>
      <c r="D23" s="19"/>
      <c r="E23" s="19"/>
      <c r="F23" s="19"/>
      <c r="G23" s="19"/>
      <c r="H23" s="19"/>
      <c r="I23" s="19"/>
      <c r="J23" s="19"/>
      <c r="K23" s="155">
        <f t="shared" si="2"/>
        <v>0</v>
      </c>
      <c r="L23" s="156">
        <f t="shared" si="3"/>
        <v>0</v>
      </c>
    </row>
    <row r="24" spans="1:14">
      <c r="A24" s="22"/>
      <c r="B24" s="19"/>
      <c r="C24" s="19"/>
      <c r="D24" s="19"/>
      <c r="E24" s="19"/>
      <c r="F24" s="19"/>
      <c r="G24" s="19"/>
      <c r="H24" s="19"/>
      <c r="I24" s="19"/>
      <c r="J24" s="19"/>
      <c r="K24" s="155">
        <f t="shared" si="2"/>
        <v>0</v>
      </c>
      <c r="L24" s="156">
        <f t="shared" si="3"/>
        <v>0</v>
      </c>
    </row>
    <row r="25" spans="1:14">
      <c r="A25" s="22"/>
      <c r="B25" s="19"/>
      <c r="C25" s="19"/>
      <c r="D25" s="19"/>
      <c r="E25" s="19"/>
      <c r="F25" s="19"/>
      <c r="G25" s="19"/>
      <c r="H25" s="19"/>
      <c r="I25" s="19"/>
      <c r="J25" s="19"/>
      <c r="K25" s="155">
        <f t="shared" si="2"/>
        <v>0</v>
      </c>
      <c r="L25" s="156">
        <f t="shared" si="3"/>
        <v>0</v>
      </c>
    </row>
    <row r="26" spans="1:14">
      <c r="A26" s="22"/>
      <c r="B26" s="19"/>
      <c r="C26" s="19"/>
      <c r="D26" s="19"/>
      <c r="E26" s="19"/>
      <c r="F26" s="19"/>
      <c r="G26" s="19"/>
      <c r="H26" s="19"/>
      <c r="I26" s="19"/>
      <c r="J26" s="19"/>
      <c r="K26" s="155">
        <f t="shared" si="2"/>
        <v>0</v>
      </c>
      <c r="L26" s="156">
        <f t="shared" si="3"/>
        <v>0</v>
      </c>
    </row>
    <row r="27" spans="1:14">
      <c r="A27" s="22"/>
      <c r="B27" s="19"/>
      <c r="C27" s="19"/>
      <c r="D27" s="19"/>
      <c r="E27" s="19"/>
      <c r="F27" s="19"/>
      <c r="G27" s="19"/>
      <c r="H27" s="19"/>
      <c r="I27" s="19"/>
      <c r="J27" s="19"/>
      <c r="K27" s="155">
        <f t="shared" si="2"/>
        <v>0</v>
      </c>
      <c r="L27" s="156">
        <f t="shared" si="3"/>
        <v>0</v>
      </c>
    </row>
    <row r="28" spans="1:14" ht="14.7" thickBot="1">
      <c r="A28" s="23"/>
      <c r="B28" s="24"/>
      <c r="C28" s="24"/>
      <c r="D28" s="26"/>
      <c r="E28" s="26"/>
      <c r="F28" s="26"/>
      <c r="G28" s="26"/>
      <c r="H28" s="26"/>
      <c r="I28" s="26"/>
      <c r="J28" s="26"/>
      <c r="K28" s="157">
        <f t="shared" si="2"/>
        <v>0</v>
      </c>
      <c r="L28" s="156">
        <f t="shared" si="3"/>
        <v>0</v>
      </c>
    </row>
    <row r="29" spans="1:14" ht="14.7" thickBot="1">
      <c r="D29" s="27" t="s">
        <v>201</v>
      </c>
      <c r="E29" s="28">
        <f>SUM(E5:E28)</f>
        <v>123</v>
      </c>
      <c r="F29" s="28"/>
      <c r="G29" s="28">
        <f>SUM(G5:G28)</f>
        <v>0</v>
      </c>
      <c r="H29" s="28"/>
      <c r="I29" s="28">
        <f>SUM(I5:I28)</f>
        <v>0</v>
      </c>
      <c r="J29" s="28"/>
      <c r="K29" s="158">
        <f>SUM(K5:K28)</f>
        <v>184.5</v>
      </c>
      <c r="L29" s="158">
        <f>SUM(L5:L28)</f>
        <v>94.5</v>
      </c>
    </row>
    <row r="30" spans="1:14" ht="14.7" thickBot="1"/>
    <row r="31" spans="1:14">
      <c r="A31" s="364" t="s">
        <v>261</v>
      </c>
      <c r="B31" s="365"/>
      <c r="C31" s="365"/>
      <c r="D31" s="365"/>
      <c r="E31" s="365"/>
      <c r="F31" s="365"/>
      <c r="G31" s="365"/>
      <c r="H31" s="365"/>
      <c r="I31" s="365"/>
      <c r="J31" s="365"/>
      <c r="K31" s="365"/>
      <c r="L31" s="366"/>
    </row>
    <row r="32" spans="1:14">
      <c r="A32" s="185" t="s">
        <v>194</v>
      </c>
      <c r="B32" s="367" t="s">
        <v>331</v>
      </c>
      <c r="C32" s="368"/>
      <c r="D32" s="369"/>
      <c r="E32" s="370"/>
      <c r="F32" s="370"/>
      <c r="G32" s="370"/>
      <c r="H32" s="370"/>
      <c r="I32" s="370"/>
      <c r="J32" s="370"/>
      <c r="K32" s="370"/>
      <c r="L32" s="371"/>
    </row>
    <row r="33" spans="1:12" ht="43.5" thickBot="1">
      <c r="A33" s="183" t="s">
        <v>195</v>
      </c>
      <c r="B33" s="184" t="s">
        <v>196</v>
      </c>
      <c r="C33" s="184" t="s">
        <v>197</v>
      </c>
      <c r="D33" s="184" t="s">
        <v>198</v>
      </c>
      <c r="E33" s="184" t="s">
        <v>199</v>
      </c>
      <c r="F33" s="184" t="s">
        <v>298</v>
      </c>
      <c r="G33" s="184" t="s">
        <v>200</v>
      </c>
      <c r="H33" s="184" t="s">
        <v>298</v>
      </c>
      <c r="I33" s="184" t="s">
        <v>330</v>
      </c>
      <c r="J33" s="184" t="s">
        <v>298</v>
      </c>
      <c r="K33" s="181" t="s">
        <v>300</v>
      </c>
      <c r="L33" s="182" t="s">
        <v>299</v>
      </c>
    </row>
    <row r="34" spans="1:12">
      <c r="A34" s="204"/>
      <c r="B34" s="202"/>
      <c r="C34" s="202"/>
      <c r="D34" s="202"/>
      <c r="E34" s="202"/>
      <c r="F34" s="202"/>
      <c r="G34" s="25"/>
      <c r="H34" s="21"/>
      <c r="I34" s="21"/>
      <c r="J34" s="21"/>
      <c r="K34" s="157"/>
      <c r="L34" s="156"/>
    </row>
    <row r="35" spans="1:12">
      <c r="A35" s="205"/>
      <c r="B35" s="203"/>
      <c r="C35" s="203"/>
      <c r="D35" s="203"/>
      <c r="E35" s="203"/>
      <c r="F35" s="203"/>
      <c r="G35" s="200"/>
      <c r="H35" s="19"/>
      <c r="I35" s="19"/>
      <c r="J35" s="19"/>
      <c r="K35" s="155"/>
      <c r="L35" s="156"/>
    </row>
    <row r="36" spans="1:12">
      <c r="A36" s="205"/>
      <c r="B36" s="203"/>
      <c r="C36" s="203"/>
      <c r="D36" s="203"/>
      <c r="E36" s="203"/>
      <c r="F36" s="203"/>
      <c r="G36" s="200"/>
      <c r="H36" s="19"/>
      <c r="I36" s="19"/>
      <c r="J36" s="19"/>
      <c r="K36" s="155"/>
      <c r="L36" s="156"/>
    </row>
    <row r="37" spans="1:12">
      <c r="A37" s="205"/>
      <c r="B37" s="203"/>
      <c r="C37" s="203"/>
      <c r="D37" s="203"/>
      <c r="E37" s="203"/>
      <c r="F37" s="203"/>
      <c r="G37" s="200"/>
      <c r="H37" s="19"/>
      <c r="I37" s="19"/>
      <c r="J37" s="19"/>
      <c r="K37" s="155"/>
      <c r="L37" s="156"/>
    </row>
    <row r="38" spans="1:12">
      <c r="A38" s="205"/>
      <c r="B38" s="203"/>
      <c r="C38" s="203"/>
      <c r="D38" s="203"/>
      <c r="E38" s="203"/>
      <c r="F38" s="203"/>
      <c r="G38" s="200"/>
      <c r="H38" s="19"/>
      <c r="I38" s="19"/>
      <c r="J38" s="19"/>
      <c r="K38" s="155"/>
      <c r="L38" s="156"/>
    </row>
    <row r="39" spans="1:12">
      <c r="A39" s="205"/>
      <c r="B39" s="203"/>
      <c r="C39" s="203"/>
      <c r="D39" s="203"/>
      <c r="E39" s="203"/>
      <c r="F39" s="203"/>
      <c r="G39" s="200"/>
      <c r="H39" s="19"/>
      <c r="I39" s="19"/>
      <c r="J39" s="19"/>
      <c r="K39" s="155"/>
      <c r="L39" s="156"/>
    </row>
    <row r="40" spans="1:12">
      <c r="A40" s="205"/>
      <c r="B40" s="203"/>
      <c r="C40" s="203"/>
      <c r="D40" s="203"/>
      <c r="E40" s="203"/>
      <c r="F40" s="203"/>
      <c r="G40" s="200"/>
      <c r="H40" s="19"/>
      <c r="I40" s="19"/>
      <c r="J40" s="19"/>
      <c r="K40" s="155"/>
      <c r="L40" s="156"/>
    </row>
    <row r="41" spans="1:12">
      <c r="A41" s="205"/>
      <c r="B41" s="203"/>
      <c r="C41" s="201"/>
      <c r="D41" s="203"/>
      <c r="E41" s="203"/>
      <c r="F41" s="203"/>
      <c r="G41" s="200"/>
      <c r="H41" s="19"/>
      <c r="I41" s="19"/>
      <c r="J41" s="19"/>
      <c r="K41" s="155"/>
      <c r="L41" s="156"/>
    </row>
    <row r="42" spans="1:12" ht="36" customHeight="1">
      <c r="A42" s="199"/>
      <c r="B42" s="200"/>
      <c r="C42" s="201"/>
      <c r="D42" s="203"/>
      <c r="E42" s="203"/>
      <c r="F42" s="203"/>
      <c r="G42" s="200"/>
      <c r="H42" s="19"/>
      <c r="I42" s="19"/>
      <c r="J42" s="19"/>
      <c r="K42" s="155"/>
      <c r="L42" s="156"/>
    </row>
    <row r="43" spans="1:12" ht="34" customHeight="1">
      <c r="A43" s="205"/>
      <c r="B43" s="203"/>
      <c r="C43" s="201"/>
      <c r="D43" s="203"/>
      <c r="E43" s="203"/>
      <c r="F43" s="203"/>
      <c r="G43" s="200"/>
      <c r="H43" s="19"/>
      <c r="I43" s="19"/>
      <c r="J43" s="19"/>
      <c r="K43" s="155"/>
      <c r="L43" s="156"/>
    </row>
    <row r="44" spans="1:12" ht="22" customHeight="1">
      <c r="A44" s="201"/>
      <c r="B44" s="203"/>
      <c r="C44" s="203"/>
      <c r="D44" s="203"/>
      <c r="E44" s="203"/>
      <c r="F44" s="203"/>
      <c r="G44" s="201"/>
      <c r="H44" s="19"/>
      <c r="I44" s="19"/>
      <c r="J44" s="19"/>
      <c r="K44" s="155"/>
      <c r="L44" s="156"/>
    </row>
    <row r="45" spans="1:12">
      <c r="A45" s="205"/>
      <c r="B45" s="203"/>
      <c r="C45" s="203"/>
      <c r="D45" s="203"/>
      <c r="E45" s="203"/>
      <c r="F45" s="203"/>
      <c r="G45" s="201"/>
      <c r="H45" s="19"/>
      <c r="I45" s="19"/>
      <c r="J45" s="19"/>
      <c r="K45" s="155"/>
      <c r="L45" s="156"/>
    </row>
    <row r="46" spans="1:12">
      <c r="A46" s="201"/>
      <c r="B46" s="203"/>
      <c r="C46" s="206"/>
      <c r="D46" s="203"/>
      <c r="E46" s="203"/>
      <c r="F46" s="203"/>
      <c r="G46" s="201"/>
      <c r="H46" s="19"/>
      <c r="I46" s="19"/>
      <c r="J46" s="19"/>
      <c r="K46" s="155"/>
      <c r="L46" s="156"/>
    </row>
    <row r="47" spans="1:12">
      <c r="A47" s="201"/>
      <c r="B47" s="203"/>
      <c r="C47" s="203"/>
      <c r="D47" s="203"/>
      <c r="E47" s="203"/>
      <c r="F47" s="203"/>
      <c r="G47" s="201"/>
      <c r="H47" s="19"/>
      <c r="I47" s="19"/>
      <c r="J47" s="19"/>
      <c r="K47" s="155">
        <f t="shared" ref="K47:K63" si="4">E47*1.5+G47+I47*2/3</f>
        <v>0</v>
      </c>
      <c r="L47" s="156">
        <f t="shared" ref="L47:L63" si="5">IF(F47="oui",0,E47*1.5)+IF(H47="oui",0,G47*1)+IF(J47="oui",0,I47*2/3)</f>
        <v>0</v>
      </c>
    </row>
    <row r="48" spans="1:12">
      <c r="A48" s="201"/>
      <c r="B48" s="203"/>
      <c r="C48" s="203"/>
      <c r="D48" s="203"/>
      <c r="E48" s="203"/>
      <c r="F48" s="203"/>
      <c r="G48" s="201"/>
      <c r="H48" s="19"/>
      <c r="I48" s="19"/>
      <c r="J48" s="19"/>
      <c r="K48" s="155">
        <f t="shared" si="4"/>
        <v>0</v>
      </c>
      <c r="L48" s="156">
        <f t="shared" si="5"/>
        <v>0</v>
      </c>
    </row>
    <row r="49" spans="1:12">
      <c r="A49" s="201"/>
      <c r="B49" s="203"/>
      <c r="C49" s="203"/>
      <c r="D49" s="203"/>
      <c r="E49" s="203"/>
      <c r="F49" s="203"/>
      <c r="G49" s="201"/>
      <c r="H49" s="19"/>
      <c r="I49" s="19"/>
      <c r="J49" s="19"/>
      <c r="K49" s="155">
        <f t="shared" si="4"/>
        <v>0</v>
      </c>
      <c r="L49" s="156">
        <f t="shared" si="5"/>
        <v>0</v>
      </c>
    </row>
    <row r="50" spans="1:12">
      <c r="A50" s="201"/>
      <c r="B50" s="203"/>
      <c r="C50" s="203"/>
      <c r="D50" s="203"/>
      <c r="E50" s="203"/>
      <c r="F50" s="203"/>
      <c r="G50" s="201"/>
      <c r="H50" s="19"/>
      <c r="I50" s="19"/>
      <c r="J50" s="19"/>
      <c r="K50" s="155">
        <f t="shared" si="4"/>
        <v>0</v>
      </c>
      <c r="L50" s="156">
        <f t="shared" si="5"/>
        <v>0</v>
      </c>
    </row>
    <row r="51" spans="1:12">
      <c r="A51" s="201"/>
      <c r="B51" s="203"/>
      <c r="C51" s="203"/>
      <c r="D51" s="203"/>
      <c r="E51" s="203"/>
      <c r="F51" s="203"/>
      <c r="G51" s="201"/>
      <c r="H51" s="19"/>
      <c r="I51" s="19"/>
      <c r="J51" s="19"/>
      <c r="K51" s="155">
        <f t="shared" si="4"/>
        <v>0</v>
      </c>
      <c r="L51" s="156">
        <f t="shared" si="5"/>
        <v>0</v>
      </c>
    </row>
    <row r="52" spans="1:12">
      <c r="A52" s="201"/>
      <c r="B52" s="203"/>
      <c r="C52" s="203"/>
      <c r="D52" s="203"/>
      <c r="E52" s="203"/>
      <c r="F52" s="203"/>
      <c r="G52" s="201"/>
      <c r="H52" s="19"/>
      <c r="I52" s="19"/>
      <c r="J52" s="19"/>
      <c r="K52" s="155">
        <f t="shared" si="4"/>
        <v>0</v>
      </c>
      <c r="L52" s="156">
        <f t="shared" si="5"/>
        <v>0</v>
      </c>
    </row>
    <row r="53" spans="1:12">
      <c r="A53" s="201"/>
      <c r="B53" s="201"/>
      <c r="C53" s="201"/>
      <c r="D53" s="201"/>
      <c r="E53" s="201"/>
      <c r="F53" s="201"/>
      <c r="G53" s="201"/>
      <c r="H53" s="19"/>
      <c r="I53" s="19"/>
      <c r="J53" s="19"/>
      <c r="K53" s="155">
        <f t="shared" si="4"/>
        <v>0</v>
      </c>
      <c r="L53" s="156">
        <f t="shared" si="5"/>
        <v>0</v>
      </c>
    </row>
    <row r="54" spans="1:12">
      <c r="A54" s="201"/>
      <c r="B54" s="201"/>
      <c r="C54" s="201"/>
      <c r="D54" s="201"/>
      <c r="E54" s="201"/>
      <c r="F54" s="201"/>
      <c r="G54" s="201"/>
      <c r="H54" s="19"/>
      <c r="I54" s="19"/>
      <c r="J54" s="19"/>
      <c r="K54" s="155">
        <f t="shared" si="4"/>
        <v>0</v>
      </c>
      <c r="L54" s="156">
        <f t="shared" si="5"/>
        <v>0</v>
      </c>
    </row>
    <row r="55" spans="1:12">
      <c r="A55" s="22"/>
      <c r="B55" s="19"/>
      <c r="C55" s="19"/>
      <c r="D55" s="19"/>
      <c r="E55" s="19"/>
      <c r="F55" s="19"/>
      <c r="G55" s="19"/>
      <c r="H55" s="19"/>
      <c r="I55" s="19"/>
      <c r="J55" s="19"/>
      <c r="K55" s="155">
        <f t="shared" si="4"/>
        <v>0</v>
      </c>
      <c r="L55" s="156">
        <f t="shared" si="5"/>
        <v>0</v>
      </c>
    </row>
    <row r="56" spans="1:12">
      <c r="A56" s="22"/>
      <c r="B56" s="19"/>
      <c r="C56" s="19"/>
      <c r="D56" s="19"/>
      <c r="E56" s="19"/>
      <c r="F56" s="19"/>
      <c r="G56" s="19"/>
      <c r="H56" s="19"/>
      <c r="I56" s="19"/>
      <c r="J56" s="19"/>
      <c r="K56" s="155">
        <f t="shared" si="4"/>
        <v>0</v>
      </c>
      <c r="L56" s="156">
        <f t="shared" si="5"/>
        <v>0</v>
      </c>
    </row>
    <row r="57" spans="1:12">
      <c r="A57" s="22"/>
      <c r="B57" s="19"/>
      <c r="C57" s="19"/>
      <c r="D57" s="19"/>
      <c r="E57" s="19"/>
      <c r="F57" s="19"/>
      <c r="G57" s="19"/>
      <c r="H57" s="19"/>
      <c r="I57" s="19"/>
      <c r="J57" s="19"/>
      <c r="K57" s="155">
        <f t="shared" si="4"/>
        <v>0</v>
      </c>
      <c r="L57" s="156">
        <f t="shared" si="5"/>
        <v>0</v>
      </c>
    </row>
    <row r="58" spans="1:12">
      <c r="A58" s="22"/>
      <c r="B58" s="19"/>
      <c r="C58" s="19"/>
      <c r="D58" s="19"/>
      <c r="E58" s="19"/>
      <c r="F58" s="19"/>
      <c r="G58" s="19"/>
      <c r="H58" s="19"/>
      <c r="I58" s="19"/>
      <c r="J58" s="19"/>
      <c r="K58" s="155">
        <f t="shared" si="4"/>
        <v>0</v>
      </c>
      <c r="L58" s="156">
        <f t="shared" si="5"/>
        <v>0</v>
      </c>
    </row>
    <row r="59" spans="1:12">
      <c r="A59" s="22"/>
      <c r="B59" s="19"/>
      <c r="C59" s="19"/>
      <c r="D59" s="19"/>
      <c r="E59" s="19"/>
      <c r="F59" s="19"/>
      <c r="G59" s="19"/>
      <c r="H59" s="19"/>
      <c r="I59" s="19"/>
      <c r="J59" s="19"/>
      <c r="K59" s="155">
        <f t="shared" si="4"/>
        <v>0</v>
      </c>
      <c r="L59" s="156">
        <f t="shared" si="5"/>
        <v>0</v>
      </c>
    </row>
    <row r="60" spans="1:12">
      <c r="A60" s="22"/>
      <c r="B60" s="19"/>
      <c r="C60" s="19"/>
      <c r="D60" s="19"/>
      <c r="E60" s="19"/>
      <c r="F60" s="19"/>
      <c r="G60" s="19"/>
      <c r="H60" s="19"/>
      <c r="I60" s="19"/>
      <c r="J60" s="19"/>
      <c r="K60" s="155">
        <f t="shared" si="4"/>
        <v>0</v>
      </c>
      <c r="L60" s="156">
        <f t="shared" si="5"/>
        <v>0</v>
      </c>
    </row>
    <row r="61" spans="1:12">
      <c r="A61" s="22"/>
      <c r="B61" s="19"/>
      <c r="C61" s="19"/>
      <c r="D61" s="19"/>
      <c r="E61" s="19"/>
      <c r="F61" s="19"/>
      <c r="G61" s="19"/>
      <c r="H61" s="19"/>
      <c r="I61" s="19"/>
      <c r="J61" s="19"/>
      <c r="K61" s="155">
        <f t="shared" si="4"/>
        <v>0</v>
      </c>
      <c r="L61" s="156">
        <f t="shared" si="5"/>
        <v>0</v>
      </c>
    </row>
    <row r="62" spans="1:12">
      <c r="A62" s="22"/>
      <c r="B62" s="19"/>
      <c r="C62" s="19"/>
      <c r="D62" s="19"/>
      <c r="E62" s="19"/>
      <c r="F62" s="19"/>
      <c r="G62" s="19"/>
      <c r="H62" s="19"/>
      <c r="I62" s="19"/>
      <c r="J62" s="19"/>
      <c r="K62" s="155">
        <f t="shared" si="4"/>
        <v>0</v>
      </c>
      <c r="L62" s="156">
        <f t="shared" si="5"/>
        <v>0</v>
      </c>
    </row>
    <row r="63" spans="1:12" ht="14.7" thickBot="1">
      <c r="A63" s="23"/>
      <c r="B63" s="24"/>
      <c r="C63" s="24"/>
      <c r="D63" s="24"/>
      <c r="E63" s="24"/>
      <c r="F63" s="26"/>
      <c r="G63" s="24"/>
      <c r="H63" s="26"/>
      <c r="I63" s="24"/>
      <c r="J63" s="26"/>
      <c r="K63" s="159">
        <f t="shared" si="4"/>
        <v>0</v>
      </c>
      <c r="L63" s="160">
        <f t="shared" si="5"/>
        <v>0</v>
      </c>
    </row>
    <row r="64" spans="1:12" ht="14.7" thickBot="1">
      <c r="D64" s="27" t="s">
        <v>201</v>
      </c>
      <c r="E64" s="28">
        <f t="shared" ref="E64:L64" si="6">SUM(E34:E63)</f>
        <v>0</v>
      </c>
      <c r="F64" s="28">
        <f t="shared" si="6"/>
        <v>0</v>
      </c>
      <c r="G64" s="28">
        <f t="shared" si="6"/>
        <v>0</v>
      </c>
      <c r="H64" s="28">
        <f t="shared" si="6"/>
        <v>0</v>
      </c>
      <c r="I64" s="28">
        <f t="shared" si="6"/>
        <v>0</v>
      </c>
      <c r="J64" s="28">
        <f t="shared" si="6"/>
        <v>0</v>
      </c>
      <c r="K64" s="158">
        <f t="shared" si="6"/>
        <v>0</v>
      </c>
      <c r="L64" s="158">
        <f t="shared" si="6"/>
        <v>0</v>
      </c>
    </row>
    <row r="65" spans="1:12" ht="14.7" thickBot="1"/>
    <row r="66" spans="1:12">
      <c r="A66" s="364" t="s">
        <v>271</v>
      </c>
      <c r="B66" s="365"/>
      <c r="C66" s="365"/>
      <c r="D66" s="365"/>
      <c r="E66" s="365"/>
      <c r="F66" s="365"/>
      <c r="G66" s="365"/>
      <c r="H66" s="365"/>
      <c r="I66" s="365"/>
      <c r="J66" s="365"/>
      <c r="K66" s="365"/>
      <c r="L66" s="366"/>
    </row>
    <row r="67" spans="1:12">
      <c r="A67" s="185" t="s">
        <v>194</v>
      </c>
      <c r="B67" s="367" t="s">
        <v>331</v>
      </c>
      <c r="C67" s="368"/>
      <c r="D67" s="369"/>
      <c r="E67" s="370"/>
      <c r="F67" s="370"/>
      <c r="G67" s="370"/>
      <c r="H67" s="370"/>
      <c r="I67" s="370"/>
      <c r="J67" s="370"/>
      <c r="K67" s="370"/>
      <c r="L67" s="371"/>
    </row>
    <row r="68" spans="1:12" ht="43.5" thickBot="1">
      <c r="A68" s="183" t="s">
        <v>195</v>
      </c>
      <c r="B68" s="184" t="s">
        <v>196</v>
      </c>
      <c r="C68" s="184" t="s">
        <v>197</v>
      </c>
      <c r="D68" s="184" t="s">
        <v>198</v>
      </c>
      <c r="E68" s="184" t="s">
        <v>199</v>
      </c>
      <c r="F68" s="184" t="s">
        <v>298</v>
      </c>
      <c r="G68" s="184" t="s">
        <v>200</v>
      </c>
      <c r="H68" s="184" t="s">
        <v>298</v>
      </c>
      <c r="I68" s="184" t="s">
        <v>330</v>
      </c>
      <c r="J68" s="184" t="s">
        <v>298</v>
      </c>
      <c r="K68" s="181" t="s">
        <v>300</v>
      </c>
      <c r="L68" s="182" t="s">
        <v>299</v>
      </c>
    </row>
    <row r="69" spans="1:12">
      <c r="A69" s="20"/>
      <c r="B69" s="21"/>
      <c r="C69" s="25"/>
      <c r="D69" s="21"/>
      <c r="E69" s="21"/>
      <c r="F69" s="21"/>
      <c r="G69" s="21"/>
      <c r="H69" s="21"/>
      <c r="I69" s="21"/>
      <c r="J69" s="21"/>
      <c r="K69" s="163">
        <f t="shared" ref="K69:K99" si="7">E69*1.5+G69+I69*2/3</f>
        <v>0</v>
      </c>
      <c r="L69" s="156">
        <f t="shared" ref="L69:L98" si="8">IF(F69="oui",0,E69*1.5)+IF(H69="oui",0,G69*1)+IF(J69="oui",0,I69*2/3)</f>
        <v>0</v>
      </c>
    </row>
    <row r="70" spans="1:12">
      <c r="A70" s="22"/>
      <c r="B70" s="19"/>
      <c r="C70" s="19"/>
      <c r="D70" s="19"/>
      <c r="E70" s="19"/>
      <c r="F70" s="19"/>
      <c r="G70" s="19"/>
      <c r="H70" s="19"/>
      <c r="I70" s="19"/>
      <c r="J70" s="19"/>
      <c r="K70" s="164">
        <f t="shared" si="7"/>
        <v>0</v>
      </c>
      <c r="L70" s="162">
        <f t="shared" si="8"/>
        <v>0</v>
      </c>
    </row>
    <row r="71" spans="1:12">
      <c r="A71" s="22"/>
      <c r="B71" s="19"/>
      <c r="C71" s="19"/>
      <c r="D71" s="19"/>
      <c r="E71" s="19"/>
      <c r="F71" s="19"/>
      <c r="G71" s="19"/>
      <c r="H71" s="19"/>
      <c r="I71" s="19"/>
      <c r="J71" s="19"/>
      <c r="K71" s="155">
        <f t="shared" si="7"/>
        <v>0</v>
      </c>
      <c r="L71" s="156">
        <f t="shared" si="8"/>
        <v>0</v>
      </c>
    </row>
    <row r="72" spans="1:12">
      <c r="A72" s="22"/>
      <c r="B72" s="19"/>
      <c r="C72" s="19"/>
      <c r="D72" s="19"/>
      <c r="E72" s="19"/>
      <c r="F72" s="19"/>
      <c r="G72" s="19"/>
      <c r="H72" s="19"/>
      <c r="I72" s="19"/>
      <c r="J72" s="19"/>
      <c r="K72" s="155">
        <f t="shared" si="7"/>
        <v>0</v>
      </c>
      <c r="L72" s="156">
        <f t="shared" si="8"/>
        <v>0</v>
      </c>
    </row>
    <row r="73" spans="1:12">
      <c r="A73" s="22"/>
      <c r="B73" s="19"/>
      <c r="C73" s="19"/>
      <c r="D73" s="19"/>
      <c r="E73" s="19"/>
      <c r="F73" s="19"/>
      <c r="G73" s="19"/>
      <c r="H73" s="19"/>
      <c r="I73" s="19"/>
      <c r="J73" s="19"/>
      <c r="K73" s="155">
        <f t="shared" si="7"/>
        <v>0</v>
      </c>
      <c r="L73" s="156">
        <f t="shared" si="8"/>
        <v>0</v>
      </c>
    </row>
    <row r="74" spans="1:12">
      <c r="A74" s="22"/>
      <c r="B74" s="19"/>
      <c r="C74" s="19"/>
      <c r="D74" s="19"/>
      <c r="E74" s="19"/>
      <c r="F74" s="19"/>
      <c r="G74" s="19"/>
      <c r="H74" s="19"/>
      <c r="I74" s="19"/>
      <c r="J74" s="19"/>
      <c r="K74" s="155">
        <f t="shared" si="7"/>
        <v>0</v>
      </c>
      <c r="L74" s="156">
        <f t="shared" si="8"/>
        <v>0</v>
      </c>
    </row>
    <row r="75" spans="1:12">
      <c r="A75" s="22"/>
      <c r="B75" s="19"/>
      <c r="C75" s="19"/>
      <c r="D75" s="19"/>
      <c r="E75" s="19"/>
      <c r="F75" s="19"/>
      <c r="G75" s="19"/>
      <c r="H75" s="19"/>
      <c r="I75" s="19"/>
      <c r="J75" s="19"/>
      <c r="K75" s="155">
        <f t="shared" si="7"/>
        <v>0</v>
      </c>
      <c r="L75" s="156">
        <f t="shared" si="8"/>
        <v>0</v>
      </c>
    </row>
    <row r="76" spans="1:12">
      <c r="A76" s="22"/>
      <c r="B76" s="19"/>
      <c r="C76" s="19"/>
      <c r="D76" s="19"/>
      <c r="E76" s="19"/>
      <c r="F76" s="19"/>
      <c r="G76" s="19"/>
      <c r="H76" s="19"/>
      <c r="I76" s="19"/>
      <c r="J76" s="19"/>
      <c r="K76" s="155">
        <f t="shared" si="7"/>
        <v>0</v>
      </c>
      <c r="L76" s="156">
        <f t="shared" si="8"/>
        <v>0</v>
      </c>
    </row>
    <row r="77" spans="1:12">
      <c r="A77" s="22"/>
      <c r="B77" s="19"/>
      <c r="C77" s="19"/>
      <c r="D77" s="19"/>
      <c r="E77" s="19"/>
      <c r="F77" s="19"/>
      <c r="G77" s="19"/>
      <c r="H77" s="19"/>
      <c r="I77" s="19"/>
      <c r="J77" s="19"/>
      <c r="K77" s="155">
        <f t="shared" si="7"/>
        <v>0</v>
      </c>
      <c r="L77" s="156">
        <f t="shared" si="8"/>
        <v>0</v>
      </c>
    </row>
    <row r="78" spans="1:12">
      <c r="A78" s="22"/>
      <c r="B78" s="19"/>
      <c r="C78" s="19"/>
      <c r="D78" s="19"/>
      <c r="E78" s="19"/>
      <c r="F78" s="19"/>
      <c r="G78" s="19"/>
      <c r="H78" s="19"/>
      <c r="I78" s="19"/>
      <c r="J78" s="19"/>
      <c r="K78" s="155">
        <f t="shared" si="7"/>
        <v>0</v>
      </c>
      <c r="L78" s="156">
        <f t="shared" si="8"/>
        <v>0</v>
      </c>
    </row>
    <row r="79" spans="1:12">
      <c r="A79" s="22"/>
      <c r="B79" s="19"/>
      <c r="C79" s="19"/>
      <c r="D79" s="19"/>
      <c r="E79" s="19"/>
      <c r="F79" s="19"/>
      <c r="G79" s="19"/>
      <c r="H79" s="19"/>
      <c r="I79" s="19"/>
      <c r="J79" s="19"/>
      <c r="K79" s="155">
        <f t="shared" si="7"/>
        <v>0</v>
      </c>
      <c r="L79" s="156">
        <f t="shared" si="8"/>
        <v>0</v>
      </c>
    </row>
    <row r="80" spans="1:12">
      <c r="A80" s="22"/>
      <c r="B80" s="19"/>
      <c r="C80" s="19"/>
      <c r="D80" s="19"/>
      <c r="E80" s="19"/>
      <c r="F80" s="19"/>
      <c r="G80" s="19"/>
      <c r="H80" s="19"/>
      <c r="I80" s="19"/>
      <c r="J80" s="19"/>
      <c r="K80" s="155">
        <f t="shared" si="7"/>
        <v>0</v>
      </c>
      <c r="L80" s="156">
        <f t="shared" si="8"/>
        <v>0</v>
      </c>
    </row>
    <row r="81" spans="1:12">
      <c r="A81" s="22"/>
      <c r="B81" s="19"/>
      <c r="C81" s="19"/>
      <c r="D81" s="19"/>
      <c r="E81" s="19"/>
      <c r="F81" s="19"/>
      <c r="G81" s="19"/>
      <c r="H81" s="19"/>
      <c r="I81" s="19"/>
      <c r="J81" s="19"/>
      <c r="K81" s="155">
        <f t="shared" si="7"/>
        <v>0</v>
      </c>
      <c r="L81" s="156">
        <f t="shared" si="8"/>
        <v>0</v>
      </c>
    </row>
    <row r="82" spans="1:12">
      <c r="A82" s="22"/>
      <c r="B82" s="19"/>
      <c r="C82" s="19"/>
      <c r="D82" s="19"/>
      <c r="E82" s="19"/>
      <c r="F82" s="19"/>
      <c r="G82" s="19"/>
      <c r="H82" s="19"/>
      <c r="I82" s="19"/>
      <c r="J82" s="19"/>
      <c r="K82" s="155">
        <f t="shared" si="7"/>
        <v>0</v>
      </c>
      <c r="L82" s="156">
        <f t="shared" si="8"/>
        <v>0</v>
      </c>
    </row>
    <row r="83" spans="1:12">
      <c r="A83" s="22"/>
      <c r="B83" s="19"/>
      <c r="C83" s="19"/>
      <c r="D83" s="19"/>
      <c r="E83" s="19"/>
      <c r="F83" s="19"/>
      <c r="G83" s="19"/>
      <c r="H83" s="19"/>
      <c r="I83" s="19"/>
      <c r="J83" s="19"/>
      <c r="K83" s="155">
        <f t="shared" si="7"/>
        <v>0</v>
      </c>
      <c r="L83" s="156">
        <f t="shared" si="8"/>
        <v>0</v>
      </c>
    </row>
    <row r="84" spans="1:12">
      <c r="A84" s="22"/>
      <c r="B84" s="19"/>
      <c r="C84" s="19"/>
      <c r="D84" s="19"/>
      <c r="E84" s="19"/>
      <c r="F84" s="19"/>
      <c r="G84" s="19"/>
      <c r="H84" s="19"/>
      <c r="I84" s="19"/>
      <c r="J84" s="19"/>
      <c r="K84" s="155">
        <f t="shared" si="7"/>
        <v>0</v>
      </c>
      <c r="L84" s="156">
        <f t="shared" si="8"/>
        <v>0</v>
      </c>
    </row>
    <row r="85" spans="1:12">
      <c r="A85" s="22"/>
      <c r="B85" s="19"/>
      <c r="C85" s="19"/>
      <c r="D85" s="19"/>
      <c r="E85" s="19"/>
      <c r="F85" s="19"/>
      <c r="G85" s="19"/>
      <c r="H85" s="19"/>
      <c r="I85" s="19"/>
      <c r="J85" s="19"/>
      <c r="K85" s="155">
        <f t="shared" si="7"/>
        <v>0</v>
      </c>
      <c r="L85" s="156">
        <f t="shared" si="8"/>
        <v>0</v>
      </c>
    </row>
    <row r="86" spans="1:12">
      <c r="A86" s="22"/>
      <c r="B86" s="19"/>
      <c r="C86" s="19"/>
      <c r="D86" s="19"/>
      <c r="E86" s="19"/>
      <c r="F86" s="19"/>
      <c r="G86" s="19"/>
      <c r="H86" s="19"/>
      <c r="I86" s="19"/>
      <c r="J86" s="19"/>
      <c r="K86" s="155">
        <f t="shared" si="7"/>
        <v>0</v>
      </c>
      <c r="L86" s="156">
        <f t="shared" si="8"/>
        <v>0</v>
      </c>
    </row>
    <row r="87" spans="1:12">
      <c r="A87" s="22"/>
      <c r="B87" s="19"/>
      <c r="C87" s="19"/>
      <c r="D87" s="19"/>
      <c r="E87" s="19"/>
      <c r="F87" s="19"/>
      <c r="G87" s="19"/>
      <c r="H87" s="19"/>
      <c r="I87" s="19"/>
      <c r="J87" s="19"/>
      <c r="K87" s="155">
        <f t="shared" si="7"/>
        <v>0</v>
      </c>
      <c r="L87" s="156">
        <f t="shared" si="8"/>
        <v>0</v>
      </c>
    </row>
    <row r="88" spans="1:12">
      <c r="A88" s="22"/>
      <c r="B88" s="19"/>
      <c r="C88" s="19"/>
      <c r="D88" s="19"/>
      <c r="E88" s="19"/>
      <c r="F88" s="19"/>
      <c r="G88" s="19"/>
      <c r="H88" s="19"/>
      <c r="I88" s="19"/>
      <c r="J88" s="19"/>
      <c r="K88" s="155">
        <f t="shared" si="7"/>
        <v>0</v>
      </c>
      <c r="L88" s="156">
        <f t="shared" si="8"/>
        <v>0</v>
      </c>
    </row>
    <row r="89" spans="1:12">
      <c r="A89" s="22"/>
      <c r="B89" s="19"/>
      <c r="C89" s="19"/>
      <c r="D89" s="19"/>
      <c r="E89" s="19"/>
      <c r="F89" s="19"/>
      <c r="G89" s="19"/>
      <c r="H89" s="19"/>
      <c r="I89" s="19"/>
      <c r="J89" s="19"/>
      <c r="K89" s="155">
        <f t="shared" si="7"/>
        <v>0</v>
      </c>
      <c r="L89" s="156">
        <f t="shared" si="8"/>
        <v>0</v>
      </c>
    </row>
    <row r="90" spans="1:12">
      <c r="A90" s="22"/>
      <c r="B90" s="19"/>
      <c r="C90" s="19"/>
      <c r="D90" s="19"/>
      <c r="E90" s="19"/>
      <c r="F90" s="19"/>
      <c r="G90" s="19"/>
      <c r="H90" s="19"/>
      <c r="I90" s="19"/>
      <c r="J90" s="19"/>
      <c r="K90" s="155">
        <f t="shared" si="7"/>
        <v>0</v>
      </c>
      <c r="L90" s="156">
        <f t="shared" si="8"/>
        <v>0</v>
      </c>
    </row>
    <row r="91" spans="1:12">
      <c r="A91" s="22"/>
      <c r="B91" s="19"/>
      <c r="C91" s="19"/>
      <c r="D91" s="19"/>
      <c r="E91" s="19"/>
      <c r="F91" s="19"/>
      <c r="G91" s="19"/>
      <c r="H91" s="19"/>
      <c r="I91" s="19"/>
      <c r="J91" s="19"/>
      <c r="K91" s="155">
        <f t="shared" si="7"/>
        <v>0</v>
      </c>
      <c r="L91" s="156">
        <f t="shared" si="8"/>
        <v>0</v>
      </c>
    </row>
    <row r="92" spans="1:12">
      <c r="A92" s="22"/>
      <c r="B92" s="19"/>
      <c r="C92" s="19"/>
      <c r="D92" s="19"/>
      <c r="E92" s="19"/>
      <c r="F92" s="19"/>
      <c r="G92" s="19"/>
      <c r="H92" s="19"/>
      <c r="I92" s="19"/>
      <c r="J92" s="19"/>
      <c r="K92" s="155">
        <f t="shared" si="7"/>
        <v>0</v>
      </c>
      <c r="L92" s="156">
        <f t="shared" si="8"/>
        <v>0</v>
      </c>
    </row>
    <row r="93" spans="1:12">
      <c r="A93" s="22"/>
      <c r="B93" s="19"/>
      <c r="C93" s="19"/>
      <c r="D93" s="19"/>
      <c r="E93" s="19"/>
      <c r="F93" s="19"/>
      <c r="G93" s="19"/>
      <c r="H93" s="19"/>
      <c r="I93" s="19"/>
      <c r="J93" s="19"/>
      <c r="K93" s="155">
        <f t="shared" si="7"/>
        <v>0</v>
      </c>
      <c r="L93" s="156">
        <f t="shared" si="8"/>
        <v>0</v>
      </c>
    </row>
    <row r="94" spans="1:12">
      <c r="A94" s="22"/>
      <c r="B94" s="19"/>
      <c r="C94" s="19"/>
      <c r="D94" s="19"/>
      <c r="E94" s="19"/>
      <c r="F94" s="19"/>
      <c r="G94" s="19"/>
      <c r="H94" s="19"/>
      <c r="I94" s="19"/>
      <c r="J94" s="19"/>
      <c r="K94" s="155">
        <f t="shared" si="7"/>
        <v>0</v>
      </c>
      <c r="L94" s="156">
        <f t="shared" si="8"/>
        <v>0</v>
      </c>
    </row>
    <row r="95" spans="1:12">
      <c r="A95" s="22"/>
      <c r="B95" s="19"/>
      <c r="C95" s="19"/>
      <c r="D95" s="19"/>
      <c r="E95" s="19"/>
      <c r="F95" s="19"/>
      <c r="G95" s="19"/>
      <c r="H95" s="19"/>
      <c r="I95" s="19"/>
      <c r="J95" s="19"/>
      <c r="K95" s="155">
        <f t="shared" si="7"/>
        <v>0</v>
      </c>
      <c r="L95" s="156">
        <f t="shared" si="8"/>
        <v>0</v>
      </c>
    </row>
    <row r="96" spans="1:12">
      <c r="A96" s="22"/>
      <c r="B96" s="19"/>
      <c r="C96" s="19"/>
      <c r="D96" s="19"/>
      <c r="E96" s="19"/>
      <c r="F96" s="19"/>
      <c r="G96" s="19"/>
      <c r="H96" s="19"/>
      <c r="I96" s="19"/>
      <c r="J96" s="19"/>
      <c r="K96" s="155">
        <f t="shared" si="7"/>
        <v>0</v>
      </c>
      <c r="L96" s="156">
        <f t="shared" si="8"/>
        <v>0</v>
      </c>
    </row>
    <row r="97" spans="1:12">
      <c r="A97" s="22"/>
      <c r="B97" s="19"/>
      <c r="C97" s="19"/>
      <c r="D97" s="19"/>
      <c r="E97" s="19"/>
      <c r="F97" s="19"/>
      <c r="G97" s="19"/>
      <c r="H97" s="19"/>
      <c r="I97" s="19"/>
      <c r="J97" s="19"/>
      <c r="K97" s="155">
        <f t="shared" si="7"/>
        <v>0</v>
      </c>
      <c r="L97" s="156">
        <f t="shared" si="8"/>
        <v>0</v>
      </c>
    </row>
    <row r="98" spans="1:12">
      <c r="A98" s="22"/>
      <c r="B98" s="19"/>
      <c r="C98" s="19"/>
      <c r="D98" s="19"/>
      <c r="E98" s="19"/>
      <c r="F98" s="19"/>
      <c r="G98" s="19"/>
      <c r="H98" s="19"/>
      <c r="I98" s="19"/>
      <c r="J98" s="19"/>
      <c r="K98" s="155">
        <f t="shared" si="7"/>
        <v>0</v>
      </c>
      <c r="L98" s="156">
        <f t="shared" si="8"/>
        <v>0</v>
      </c>
    </row>
    <row r="99" spans="1:12" ht="14.7" thickBot="1">
      <c r="A99" s="23"/>
      <c r="B99" s="24"/>
      <c r="C99" s="24"/>
      <c r="D99" s="24"/>
      <c r="E99" s="24"/>
      <c r="F99" s="26"/>
      <c r="G99" s="24"/>
      <c r="H99" s="26"/>
      <c r="I99" s="24"/>
      <c r="J99" s="26"/>
      <c r="K99" s="159">
        <f t="shared" si="7"/>
        <v>0</v>
      </c>
      <c r="L99" s="160">
        <f>IF(F99="oui",0,E99*1.5)+IF(H99="oui",0,G99*1)+IF(J99="oui",0,I99*2/3)</f>
        <v>0</v>
      </c>
    </row>
    <row r="100" spans="1:12" ht="14.7" thickBot="1">
      <c r="D100" s="27" t="s">
        <v>201</v>
      </c>
      <c r="E100" s="28">
        <f>SUM(E69:E99)</f>
        <v>0</v>
      </c>
      <c r="F100" s="28">
        <f t="shared" ref="F100:L100" si="9">SUM(F69:F99)</f>
        <v>0</v>
      </c>
      <c r="G100" s="28">
        <f t="shared" si="9"/>
        <v>0</v>
      </c>
      <c r="H100" s="28">
        <f t="shared" si="9"/>
        <v>0</v>
      </c>
      <c r="I100" s="28">
        <f t="shared" si="9"/>
        <v>0</v>
      </c>
      <c r="J100" s="28">
        <f t="shared" si="9"/>
        <v>0</v>
      </c>
      <c r="K100" s="158">
        <f t="shared" si="9"/>
        <v>0</v>
      </c>
      <c r="L100" s="158">
        <f t="shared" si="9"/>
        <v>0</v>
      </c>
    </row>
    <row r="101" spans="1:12" ht="14.7" thickBot="1"/>
    <row r="102" spans="1:12">
      <c r="A102" s="364" t="s">
        <v>272</v>
      </c>
      <c r="B102" s="365"/>
      <c r="C102" s="365"/>
      <c r="D102" s="365"/>
      <c r="E102" s="365"/>
      <c r="F102" s="365"/>
      <c r="G102" s="365"/>
      <c r="H102" s="365"/>
      <c r="I102" s="365"/>
      <c r="J102" s="365"/>
      <c r="K102" s="365"/>
      <c r="L102" s="366"/>
    </row>
    <row r="103" spans="1:12">
      <c r="A103" s="185" t="s">
        <v>194</v>
      </c>
      <c r="B103" s="367" t="s">
        <v>331</v>
      </c>
      <c r="C103" s="368"/>
      <c r="D103" s="369"/>
      <c r="E103" s="370"/>
      <c r="F103" s="370"/>
      <c r="G103" s="370"/>
      <c r="H103" s="370"/>
      <c r="I103" s="370"/>
      <c r="J103" s="370"/>
      <c r="K103" s="370"/>
      <c r="L103" s="371"/>
    </row>
    <row r="104" spans="1:12" ht="43.5" thickBot="1">
      <c r="A104" s="183" t="s">
        <v>195</v>
      </c>
      <c r="B104" s="184" t="s">
        <v>196</v>
      </c>
      <c r="C104" s="184" t="s">
        <v>197</v>
      </c>
      <c r="D104" s="184" t="s">
        <v>198</v>
      </c>
      <c r="E104" s="184" t="s">
        <v>199</v>
      </c>
      <c r="F104" s="184" t="s">
        <v>298</v>
      </c>
      <c r="G104" s="184" t="s">
        <v>200</v>
      </c>
      <c r="H104" s="184" t="s">
        <v>298</v>
      </c>
      <c r="I104" s="184" t="s">
        <v>330</v>
      </c>
      <c r="J104" s="184" t="s">
        <v>298</v>
      </c>
      <c r="K104" s="181" t="s">
        <v>300</v>
      </c>
      <c r="L104" s="182" t="s">
        <v>299</v>
      </c>
    </row>
    <row r="105" spans="1:12">
      <c r="A105" s="20"/>
      <c r="B105" s="21"/>
      <c r="C105" s="25"/>
      <c r="D105" s="21"/>
      <c r="E105" s="21"/>
      <c r="F105" s="21"/>
      <c r="G105" s="21"/>
      <c r="H105" s="21"/>
      <c r="I105" s="21"/>
      <c r="J105" s="21"/>
      <c r="K105" s="164">
        <f t="shared" ref="K105:K135" si="10">E105*1.5+G105+I105*2/3</f>
        <v>0</v>
      </c>
      <c r="L105" s="156">
        <f>IF(F105="oui",0,E105*1.5)+IF(H105="oui",0,G105*1)+IF(J105="oui",0,I105*2/3)</f>
        <v>0</v>
      </c>
    </row>
    <row r="106" spans="1:12">
      <c r="A106" s="22"/>
      <c r="B106" s="19"/>
      <c r="C106" s="19"/>
      <c r="D106" s="19"/>
      <c r="E106" s="19"/>
      <c r="F106" s="19"/>
      <c r="G106" s="19"/>
      <c r="H106" s="19"/>
      <c r="I106" s="19"/>
      <c r="J106" s="19"/>
      <c r="K106" s="161">
        <f t="shared" si="10"/>
        <v>0</v>
      </c>
      <c r="L106" s="162">
        <f t="shared" ref="L106:L135" si="11">IF(F106="oui",0,E106*1.5)+IF(H106="oui",0,G106*1)+IF(J106="oui",0,I106*2/3)</f>
        <v>0</v>
      </c>
    </row>
    <row r="107" spans="1:12">
      <c r="A107" s="22"/>
      <c r="B107" s="19"/>
      <c r="C107" s="19"/>
      <c r="D107" s="19"/>
      <c r="E107" s="19"/>
      <c r="F107" s="19"/>
      <c r="G107" s="19"/>
      <c r="H107" s="19"/>
      <c r="I107" s="19"/>
      <c r="J107" s="19"/>
      <c r="K107" s="155">
        <f t="shared" si="10"/>
        <v>0</v>
      </c>
      <c r="L107" s="156">
        <f t="shared" si="11"/>
        <v>0</v>
      </c>
    </row>
    <row r="108" spans="1:12">
      <c r="A108" s="22"/>
      <c r="B108" s="19"/>
      <c r="C108" s="19"/>
      <c r="D108" s="19"/>
      <c r="E108" s="19"/>
      <c r="F108" s="19"/>
      <c r="G108" s="19"/>
      <c r="H108" s="19"/>
      <c r="I108" s="19"/>
      <c r="J108" s="19"/>
      <c r="K108" s="155">
        <f t="shared" si="10"/>
        <v>0</v>
      </c>
      <c r="L108" s="156">
        <f t="shared" si="11"/>
        <v>0</v>
      </c>
    </row>
    <row r="109" spans="1:12">
      <c r="A109" s="22"/>
      <c r="B109" s="19"/>
      <c r="C109" s="19"/>
      <c r="D109" s="19"/>
      <c r="E109" s="19"/>
      <c r="F109" s="19"/>
      <c r="G109" s="19"/>
      <c r="H109" s="19"/>
      <c r="I109" s="19"/>
      <c r="J109" s="19"/>
      <c r="K109" s="155">
        <f t="shared" si="10"/>
        <v>0</v>
      </c>
      <c r="L109" s="156">
        <f t="shared" si="11"/>
        <v>0</v>
      </c>
    </row>
    <row r="110" spans="1:12">
      <c r="A110" s="22"/>
      <c r="B110" s="19"/>
      <c r="C110" s="19"/>
      <c r="D110" s="19"/>
      <c r="E110" s="19"/>
      <c r="F110" s="19"/>
      <c r="G110" s="19"/>
      <c r="H110" s="19"/>
      <c r="I110" s="19"/>
      <c r="J110" s="19"/>
      <c r="K110" s="155">
        <f t="shared" si="10"/>
        <v>0</v>
      </c>
      <c r="L110" s="156">
        <f t="shared" si="11"/>
        <v>0</v>
      </c>
    </row>
    <row r="111" spans="1:12">
      <c r="A111" s="22"/>
      <c r="B111" s="19"/>
      <c r="C111" s="19"/>
      <c r="D111" s="19"/>
      <c r="E111" s="19"/>
      <c r="F111" s="19"/>
      <c r="G111" s="19"/>
      <c r="H111" s="19"/>
      <c r="I111" s="19"/>
      <c r="J111" s="19"/>
      <c r="K111" s="155">
        <f t="shared" si="10"/>
        <v>0</v>
      </c>
      <c r="L111" s="156">
        <f t="shared" si="11"/>
        <v>0</v>
      </c>
    </row>
    <row r="112" spans="1:12">
      <c r="A112" s="22"/>
      <c r="B112" s="19"/>
      <c r="C112" s="19"/>
      <c r="D112" s="19"/>
      <c r="E112" s="19"/>
      <c r="F112" s="19"/>
      <c r="G112" s="19"/>
      <c r="H112" s="19"/>
      <c r="I112" s="19"/>
      <c r="J112" s="19"/>
      <c r="K112" s="155">
        <f t="shared" si="10"/>
        <v>0</v>
      </c>
      <c r="L112" s="156">
        <f t="shared" si="11"/>
        <v>0</v>
      </c>
    </row>
    <row r="113" spans="1:12">
      <c r="A113" s="22"/>
      <c r="B113" s="19"/>
      <c r="C113" s="19"/>
      <c r="D113" s="19"/>
      <c r="E113" s="19"/>
      <c r="F113" s="19"/>
      <c r="G113" s="19"/>
      <c r="H113" s="19"/>
      <c r="I113" s="19"/>
      <c r="J113" s="19"/>
      <c r="K113" s="155">
        <f t="shared" si="10"/>
        <v>0</v>
      </c>
      <c r="L113" s="156">
        <f t="shared" si="11"/>
        <v>0</v>
      </c>
    </row>
    <row r="114" spans="1:12">
      <c r="A114" s="22"/>
      <c r="B114" s="19"/>
      <c r="C114" s="19"/>
      <c r="D114" s="19"/>
      <c r="E114" s="19"/>
      <c r="F114" s="19"/>
      <c r="G114" s="19"/>
      <c r="H114" s="19"/>
      <c r="I114" s="19"/>
      <c r="J114" s="19"/>
      <c r="K114" s="155">
        <f t="shared" si="10"/>
        <v>0</v>
      </c>
      <c r="L114" s="156">
        <f t="shared" si="11"/>
        <v>0</v>
      </c>
    </row>
    <row r="115" spans="1:12">
      <c r="A115" s="22"/>
      <c r="B115" s="19"/>
      <c r="C115" s="19"/>
      <c r="D115" s="19"/>
      <c r="E115" s="19"/>
      <c r="F115" s="19"/>
      <c r="G115" s="19"/>
      <c r="H115" s="19"/>
      <c r="I115" s="19"/>
      <c r="J115" s="19"/>
      <c r="K115" s="155">
        <f t="shared" si="10"/>
        <v>0</v>
      </c>
      <c r="L115" s="156">
        <f t="shared" si="11"/>
        <v>0</v>
      </c>
    </row>
    <row r="116" spans="1:12">
      <c r="A116" s="22"/>
      <c r="B116" s="19"/>
      <c r="C116" s="19"/>
      <c r="D116" s="19"/>
      <c r="E116" s="19"/>
      <c r="F116" s="19"/>
      <c r="G116" s="19"/>
      <c r="H116" s="19"/>
      <c r="I116" s="19"/>
      <c r="J116" s="19"/>
      <c r="K116" s="155">
        <f t="shared" si="10"/>
        <v>0</v>
      </c>
      <c r="L116" s="156">
        <f t="shared" si="11"/>
        <v>0</v>
      </c>
    </row>
    <row r="117" spans="1:12">
      <c r="A117" s="22"/>
      <c r="B117" s="19"/>
      <c r="C117" s="19"/>
      <c r="D117" s="19"/>
      <c r="E117" s="19"/>
      <c r="F117" s="19"/>
      <c r="G117" s="19"/>
      <c r="H117" s="19"/>
      <c r="I117" s="19"/>
      <c r="J117" s="19"/>
      <c r="K117" s="155">
        <f t="shared" si="10"/>
        <v>0</v>
      </c>
      <c r="L117" s="156">
        <f t="shared" si="11"/>
        <v>0</v>
      </c>
    </row>
    <row r="118" spans="1:12">
      <c r="A118" s="22"/>
      <c r="B118" s="19"/>
      <c r="C118" s="19"/>
      <c r="D118" s="19"/>
      <c r="E118" s="19"/>
      <c r="F118" s="19"/>
      <c r="G118" s="19"/>
      <c r="H118" s="19"/>
      <c r="I118" s="19"/>
      <c r="J118" s="19"/>
      <c r="K118" s="155">
        <f t="shared" si="10"/>
        <v>0</v>
      </c>
      <c r="L118" s="156">
        <f t="shared" si="11"/>
        <v>0</v>
      </c>
    </row>
    <row r="119" spans="1:12">
      <c r="A119" s="22"/>
      <c r="B119" s="19"/>
      <c r="C119" s="19"/>
      <c r="D119" s="19"/>
      <c r="E119" s="19"/>
      <c r="F119" s="19"/>
      <c r="G119" s="19"/>
      <c r="H119" s="19"/>
      <c r="I119" s="19"/>
      <c r="J119" s="19"/>
      <c r="K119" s="155">
        <f t="shared" si="10"/>
        <v>0</v>
      </c>
      <c r="L119" s="156">
        <f t="shared" si="11"/>
        <v>0</v>
      </c>
    </row>
    <row r="120" spans="1:12">
      <c r="A120" s="22"/>
      <c r="B120" s="19"/>
      <c r="C120" s="19"/>
      <c r="D120" s="19"/>
      <c r="E120" s="19"/>
      <c r="F120" s="19"/>
      <c r="G120" s="19"/>
      <c r="H120" s="19"/>
      <c r="I120" s="19"/>
      <c r="J120" s="19"/>
      <c r="K120" s="155">
        <f t="shared" si="10"/>
        <v>0</v>
      </c>
      <c r="L120" s="156">
        <f t="shared" si="11"/>
        <v>0</v>
      </c>
    </row>
    <row r="121" spans="1:12">
      <c r="A121" s="22"/>
      <c r="B121" s="19"/>
      <c r="C121" s="19"/>
      <c r="D121" s="19"/>
      <c r="E121" s="19"/>
      <c r="F121" s="19"/>
      <c r="G121" s="19"/>
      <c r="H121" s="19"/>
      <c r="I121" s="19"/>
      <c r="J121" s="19"/>
      <c r="K121" s="155">
        <f t="shared" si="10"/>
        <v>0</v>
      </c>
      <c r="L121" s="156">
        <f t="shared" si="11"/>
        <v>0</v>
      </c>
    </row>
    <row r="122" spans="1:12">
      <c r="A122" s="22"/>
      <c r="B122" s="19"/>
      <c r="C122" s="19"/>
      <c r="D122" s="19"/>
      <c r="E122" s="19"/>
      <c r="F122" s="19"/>
      <c r="G122" s="19"/>
      <c r="H122" s="19"/>
      <c r="I122" s="19"/>
      <c r="J122" s="19"/>
      <c r="K122" s="155">
        <f t="shared" si="10"/>
        <v>0</v>
      </c>
      <c r="L122" s="156">
        <f t="shared" si="11"/>
        <v>0</v>
      </c>
    </row>
    <row r="123" spans="1:12">
      <c r="A123" s="22"/>
      <c r="B123" s="19"/>
      <c r="C123" s="19"/>
      <c r="D123" s="19"/>
      <c r="E123" s="19"/>
      <c r="F123" s="19"/>
      <c r="G123" s="19"/>
      <c r="H123" s="19"/>
      <c r="I123" s="19"/>
      <c r="J123" s="19"/>
      <c r="K123" s="155">
        <f t="shared" si="10"/>
        <v>0</v>
      </c>
      <c r="L123" s="156">
        <f t="shared" si="11"/>
        <v>0</v>
      </c>
    </row>
    <row r="124" spans="1:12">
      <c r="A124" s="22"/>
      <c r="B124" s="19"/>
      <c r="C124" s="19"/>
      <c r="D124" s="19"/>
      <c r="E124" s="19"/>
      <c r="F124" s="19"/>
      <c r="G124" s="19"/>
      <c r="H124" s="19"/>
      <c r="I124" s="19"/>
      <c r="J124" s="19"/>
      <c r="K124" s="155">
        <f t="shared" si="10"/>
        <v>0</v>
      </c>
      <c r="L124" s="156">
        <f t="shared" si="11"/>
        <v>0</v>
      </c>
    </row>
    <row r="125" spans="1:12">
      <c r="A125" s="22"/>
      <c r="B125" s="19"/>
      <c r="C125" s="19"/>
      <c r="D125" s="19"/>
      <c r="E125" s="19"/>
      <c r="F125" s="19"/>
      <c r="G125" s="19"/>
      <c r="H125" s="19"/>
      <c r="I125" s="19"/>
      <c r="J125" s="19"/>
      <c r="K125" s="155">
        <f t="shared" si="10"/>
        <v>0</v>
      </c>
      <c r="L125" s="156">
        <f t="shared" si="11"/>
        <v>0</v>
      </c>
    </row>
    <row r="126" spans="1:12">
      <c r="A126" s="22"/>
      <c r="B126" s="19"/>
      <c r="C126" s="19"/>
      <c r="D126" s="19"/>
      <c r="E126" s="19"/>
      <c r="F126" s="19"/>
      <c r="G126" s="19"/>
      <c r="H126" s="19"/>
      <c r="I126" s="19"/>
      <c r="J126" s="19"/>
      <c r="K126" s="155">
        <f t="shared" si="10"/>
        <v>0</v>
      </c>
      <c r="L126" s="156">
        <f t="shared" si="11"/>
        <v>0</v>
      </c>
    </row>
    <row r="127" spans="1:12">
      <c r="A127" s="22"/>
      <c r="B127" s="19"/>
      <c r="C127" s="19"/>
      <c r="D127" s="19"/>
      <c r="E127" s="19"/>
      <c r="F127" s="19"/>
      <c r="G127" s="19"/>
      <c r="H127" s="19"/>
      <c r="I127" s="19"/>
      <c r="J127" s="19"/>
      <c r="K127" s="155">
        <f t="shared" si="10"/>
        <v>0</v>
      </c>
      <c r="L127" s="156">
        <f t="shared" si="11"/>
        <v>0</v>
      </c>
    </row>
    <row r="128" spans="1:12">
      <c r="A128" s="22"/>
      <c r="B128" s="19"/>
      <c r="C128" s="19"/>
      <c r="D128" s="19"/>
      <c r="E128" s="19"/>
      <c r="F128" s="19"/>
      <c r="G128" s="19"/>
      <c r="H128" s="19"/>
      <c r="I128" s="19"/>
      <c r="J128" s="19"/>
      <c r="K128" s="155">
        <f t="shared" si="10"/>
        <v>0</v>
      </c>
      <c r="L128" s="156">
        <f t="shared" si="11"/>
        <v>0</v>
      </c>
    </row>
    <row r="129" spans="1:12">
      <c r="A129" s="22"/>
      <c r="B129" s="19"/>
      <c r="C129" s="19"/>
      <c r="D129" s="19"/>
      <c r="E129" s="19"/>
      <c r="F129" s="19"/>
      <c r="G129" s="19"/>
      <c r="H129" s="19"/>
      <c r="I129" s="19"/>
      <c r="J129" s="19"/>
      <c r="K129" s="155">
        <f t="shared" si="10"/>
        <v>0</v>
      </c>
      <c r="L129" s="156">
        <f t="shared" si="11"/>
        <v>0</v>
      </c>
    </row>
    <row r="130" spans="1:12">
      <c r="A130" s="22"/>
      <c r="B130" s="19"/>
      <c r="C130" s="19"/>
      <c r="D130" s="19"/>
      <c r="E130" s="19"/>
      <c r="F130" s="19"/>
      <c r="G130" s="19"/>
      <c r="H130" s="19"/>
      <c r="I130" s="19"/>
      <c r="J130" s="19"/>
      <c r="K130" s="155">
        <f t="shared" si="10"/>
        <v>0</v>
      </c>
      <c r="L130" s="156">
        <f t="shared" si="11"/>
        <v>0</v>
      </c>
    </row>
    <row r="131" spans="1:12">
      <c r="A131" s="22"/>
      <c r="B131" s="19"/>
      <c r="C131" s="19"/>
      <c r="D131" s="19"/>
      <c r="E131" s="19"/>
      <c r="F131" s="19"/>
      <c r="G131" s="19"/>
      <c r="H131" s="19"/>
      <c r="I131" s="19"/>
      <c r="J131" s="19"/>
      <c r="K131" s="155">
        <f t="shared" si="10"/>
        <v>0</v>
      </c>
      <c r="L131" s="156">
        <f t="shared" si="11"/>
        <v>0</v>
      </c>
    </row>
    <row r="132" spans="1:12">
      <c r="A132" s="22"/>
      <c r="B132" s="19"/>
      <c r="C132" s="19"/>
      <c r="D132" s="19"/>
      <c r="E132" s="19"/>
      <c r="F132" s="19"/>
      <c r="G132" s="19"/>
      <c r="H132" s="19"/>
      <c r="I132" s="19"/>
      <c r="J132" s="19"/>
      <c r="K132" s="155">
        <f t="shared" si="10"/>
        <v>0</v>
      </c>
      <c r="L132" s="156">
        <f t="shared" si="11"/>
        <v>0</v>
      </c>
    </row>
    <row r="133" spans="1:12">
      <c r="A133" s="22"/>
      <c r="B133" s="19"/>
      <c r="C133" s="19"/>
      <c r="D133" s="19"/>
      <c r="E133" s="19"/>
      <c r="F133" s="19"/>
      <c r="G133" s="19"/>
      <c r="H133" s="19"/>
      <c r="I133" s="19"/>
      <c r="J133" s="19"/>
      <c r="K133" s="155">
        <f t="shared" si="10"/>
        <v>0</v>
      </c>
      <c r="L133" s="156">
        <f t="shared" si="11"/>
        <v>0</v>
      </c>
    </row>
    <row r="134" spans="1:12">
      <c r="A134" s="22"/>
      <c r="B134" s="19"/>
      <c r="C134" s="19"/>
      <c r="D134" s="19"/>
      <c r="E134" s="19"/>
      <c r="F134" s="19"/>
      <c r="G134" s="19"/>
      <c r="H134" s="19"/>
      <c r="I134" s="19"/>
      <c r="J134" s="19"/>
      <c r="K134" s="155">
        <f t="shared" si="10"/>
        <v>0</v>
      </c>
      <c r="L134" s="156">
        <f t="shared" si="11"/>
        <v>0</v>
      </c>
    </row>
    <row r="135" spans="1:12" ht="14.7" thickBot="1">
      <c r="A135" s="23"/>
      <c r="B135" s="24"/>
      <c r="C135" s="24"/>
      <c r="D135" s="24"/>
      <c r="E135" s="24"/>
      <c r="F135" s="26"/>
      <c r="G135" s="24"/>
      <c r="H135" s="26"/>
      <c r="I135" s="24"/>
      <c r="J135" s="26"/>
      <c r="K135" s="159">
        <f t="shared" si="10"/>
        <v>0</v>
      </c>
      <c r="L135" s="160">
        <f t="shared" si="11"/>
        <v>0</v>
      </c>
    </row>
    <row r="136" spans="1:12" ht="14.7" thickBot="1">
      <c r="D136" s="27" t="s">
        <v>201</v>
      </c>
      <c r="E136" s="28">
        <f>SUM(E105:E135)</f>
        <v>0</v>
      </c>
      <c r="F136" s="28">
        <f t="shared" ref="F136:L136" si="12">SUM(F105:F135)</f>
        <v>0</v>
      </c>
      <c r="G136" s="28">
        <f t="shared" si="12"/>
        <v>0</v>
      </c>
      <c r="H136" s="28">
        <f t="shared" si="12"/>
        <v>0</v>
      </c>
      <c r="I136" s="28">
        <f t="shared" si="12"/>
        <v>0</v>
      </c>
      <c r="J136" s="28">
        <f t="shared" si="12"/>
        <v>0</v>
      </c>
      <c r="K136" s="158">
        <f t="shared" si="12"/>
        <v>0</v>
      </c>
      <c r="L136" s="158">
        <f t="shared" si="12"/>
        <v>0</v>
      </c>
    </row>
    <row r="137" spans="1:12" ht="14.7" thickBot="1"/>
    <row r="138" spans="1:12" ht="14.7" thickBot="1">
      <c r="D138" s="116" t="s">
        <v>302</v>
      </c>
      <c r="E138" s="117">
        <f t="shared" ref="E138:L138" si="13">E136+E100+E64+E29</f>
        <v>123</v>
      </c>
      <c r="F138" s="117">
        <f t="shared" si="13"/>
        <v>0</v>
      </c>
      <c r="G138" s="117">
        <f t="shared" si="13"/>
        <v>0</v>
      </c>
      <c r="H138" s="117">
        <f t="shared" si="13"/>
        <v>0</v>
      </c>
      <c r="I138" s="117">
        <f t="shared" si="13"/>
        <v>0</v>
      </c>
      <c r="J138" s="117">
        <f t="shared" si="13"/>
        <v>0</v>
      </c>
      <c r="K138" s="118">
        <f t="shared" si="13"/>
        <v>184.5</v>
      </c>
      <c r="L138" s="119">
        <f t="shared" si="13"/>
        <v>94.5</v>
      </c>
    </row>
  </sheetData>
  <mergeCells count="13">
    <mergeCell ref="B103:C103"/>
    <mergeCell ref="D103:L103"/>
    <mergeCell ref="A31:L31"/>
    <mergeCell ref="A66:L66"/>
    <mergeCell ref="A102:L102"/>
    <mergeCell ref="B67:C67"/>
    <mergeCell ref="D67:L67"/>
    <mergeCell ref="A1:L1"/>
    <mergeCell ref="A2:L2"/>
    <mergeCell ref="B3:C3"/>
    <mergeCell ref="D3:L3"/>
    <mergeCell ref="B32:C32"/>
    <mergeCell ref="D32:L32"/>
  </mergeCells>
  <dataValidations count="1">
    <dataValidation type="list" allowBlank="1" showInputMessage="1" showErrorMessage="1" sqref="H34:H63 J105:J135 F69:F99 H69:H99 J69:J99 F105:F135 H105:H135 F34:F63 J34:J63 H5:H28 F5:F28 J5:J28"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Normal="100" workbookViewId="0">
      <selection activeCell="E21" sqref="E21"/>
    </sheetView>
  </sheetViews>
  <sheetFormatPr baseColWidth="10" defaultColWidth="11.47265625" defaultRowHeight="14.4"/>
  <cols>
    <col min="1" max="1" width="31.83984375" customWidth="1"/>
    <col min="2" max="2" width="41.3125" customWidth="1"/>
    <col min="3" max="7" width="15.68359375" customWidth="1"/>
    <col min="8" max="8" width="15.47265625" customWidth="1"/>
    <col min="9" max="10" width="15.68359375" customWidth="1"/>
    <col min="11" max="11" width="18.15625" customWidth="1"/>
  </cols>
  <sheetData>
    <row r="1" spans="1:16" ht="18.600000000000001" thickBot="1">
      <c r="A1" s="389" t="s">
        <v>345</v>
      </c>
      <c r="B1" s="390"/>
      <c r="C1" s="390"/>
      <c r="D1" s="390"/>
      <c r="E1" s="390"/>
      <c r="F1" s="390"/>
      <c r="G1" s="390"/>
      <c r="H1" s="390"/>
      <c r="I1" s="390"/>
      <c r="J1" s="390"/>
      <c r="K1" s="391"/>
      <c r="M1" s="432" t="s">
        <v>343</v>
      </c>
      <c r="N1" s="433"/>
      <c r="O1" s="433"/>
      <c r="P1" s="434"/>
    </row>
    <row r="2" spans="1:16" ht="15.9" thickBot="1">
      <c r="A2" s="398" t="s">
        <v>68</v>
      </c>
      <c r="B2" s="399"/>
      <c r="C2" s="400"/>
      <c r="D2" s="401"/>
      <c r="E2" s="401"/>
      <c r="F2" s="401"/>
      <c r="G2" s="401"/>
      <c r="H2" s="401"/>
      <c r="I2" s="401"/>
      <c r="J2" s="401"/>
      <c r="K2" s="402"/>
    </row>
    <row r="3" spans="1:16" ht="15.75" customHeight="1" thickTop="1">
      <c r="A3" s="191" t="s">
        <v>66</v>
      </c>
      <c r="B3" s="192">
        <v>57</v>
      </c>
      <c r="C3" s="392" t="s">
        <v>340</v>
      </c>
      <c r="D3" s="392"/>
      <c r="E3" s="392"/>
      <c r="F3" s="392"/>
      <c r="G3" s="392"/>
      <c r="H3" s="392"/>
      <c r="I3" s="392"/>
      <c r="J3" s="392"/>
      <c r="K3" s="393"/>
      <c r="L3" s="149"/>
      <c r="M3" s="419" t="s">
        <v>324</v>
      </c>
      <c r="N3" s="419"/>
      <c r="O3" s="419"/>
      <c r="P3" s="420"/>
    </row>
    <row r="4" spans="1:16" ht="15.6">
      <c r="A4" s="10" t="s">
        <v>315</v>
      </c>
      <c r="B4" s="69">
        <v>250</v>
      </c>
      <c r="C4" s="394" t="s">
        <v>313</v>
      </c>
      <c r="D4" s="394"/>
      <c r="E4" s="394"/>
      <c r="F4" s="394"/>
      <c r="G4" s="395">
        <f>H24+(H15/15)+(H29/15)</f>
        <v>796.11563874345552</v>
      </c>
      <c r="H4" s="396"/>
      <c r="I4" s="396"/>
      <c r="J4" s="396"/>
      <c r="K4" s="397"/>
      <c r="L4" s="149"/>
      <c r="M4" s="421"/>
      <c r="N4" s="421"/>
      <c r="O4" s="421"/>
      <c r="P4" s="422"/>
    </row>
    <row r="5" spans="1:16" ht="15.75" customHeight="1">
      <c r="A5" s="10" t="s">
        <v>70</v>
      </c>
      <c r="B5" s="69">
        <v>150</v>
      </c>
      <c r="C5" s="382" t="s">
        <v>67</v>
      </c>
      <c r="D5" s="382"/>
      <c r="E5" s="382"/>
      <c r="F5" s="382"/>
      <c r="G5" s="383" t="s">
        <v>465</v>
      </c>
      <c r="H5" s="383"/>
      <c r="I5" s="383"/>
      <c r="J5" s="383"/>
      <c r="K5" s="384"/>
      <c r="L5" s="149"/>
      <c r="M5" s="421"/>
      <c r="N5" s="421"/>
      <c r="O5" s="421"/>
      <c r="P5" s="422"/>
    </row>
    <row r="6" spans="1:16" ht="15.6">
      <c r="A6" s="10" t="s">
        <v>71</v>
      </c>
      <c r="B6" s="69">
        <v>500</v>
      </c>
      <c r="C6" s="382" t="s">
        <v>67</v>
      </c>
      <c r="D6" s="382"/>
      <c r="E6" s="382"/>
      <c r="F6" s="382"/>
      <c r="G6" s="440" t="s">
        <v>366</v>
      </c>
      <c r="H6" s="441"/>
      <c r="I6" s="441"/>
      <c r="J6" s="441"/>
      <c r="K6" s="442"/>
      <c r="L6" s="150"/>
      <c r="M6" s="421"/>
      <c r="N6" s="421"/>
      <c r="O6" s="421"/>
      <c r="P6" s="422"/>
    </row>
    <row r="7" spans="1:16" ht="16.5" customHeight="1" thickBot="1">
      <c r="A7" s="113" t="s">
        <v>72</v>
      </c>
      <c r="B7" s="114">
        <v>100</v>
      </c>
      <c r="C7" s="388" t="s">
        <v>67</v>
      </c>
      <c r="D7" s="388"/>
      <c r="E7" s="388"/>
      <c r="F7" s="388"/>
      <c r="G7" s="403" t="s">
        <v>365</v>
      </c>
      <c r="H7" s="403"/>
      <c r="I7" s="403"/>
      <c r="J7" s="403"/>
      <c r="K7" s="404"/>
      <c r="L7" s="150"/>
      <c r="M7" s="421"/>
      <c r="N7" s="421"/>
      <c r="O7" s="421"/>
      <c r="P7" s="422"/>
    </row>
    <row r="8" spans="1:16" ht="15" customHeight="1">
      <c r="A8" s="377" t="s">
        <v>82</v>
      </c>
      <c r="B8" s="378"/>
      <c r="C8" s="379"/>
      <c r="D8" s="380"/>
      <c r="E8" s="380"/>
      <c r="F8" s="380"/>
      <c r="G8" s="380"/>
      <c r="H8" s="380"/>
      <c r="I8" s="380"/>
      <c r="J8" s="380"/>
      <c r="K8" s="381"/>
      <c r="L8" s="151"/>
      <c r="M8" s="423" t="s">
        <v>342</v>
      </c>
      <c r="N8" s="421"/>
      <c r="O8" s="421"/>
      <c r="P8" s="422"/>
    </row>
    <row r="9" spans="1:16" ht="15.6">
      <c r="A9" s="10" t="s">
        <v>316</v>
      </c>
      <c r="B9" s="29">
        <v>5</v>
      </c>
      <c r="C9" s="405" t="s">
        <v>341</v>
      </c>
      <c r="D9" s="406"/>
      <c r="E9" s="406"/>
      <c r="F9" s="406"/>
      <c r="G9" s="406"/>
      <c r="H9" s="406"/>
      <c r="I9" s="406"/>
      <c r="J9" s="406"/>
      <c r="K9" s="407"/>
      <c r="L9" s="151"/>
      <c r="M9" s="423"/>
      <c r="N9" s="421"/>
      <c r="O9" s="421"/>
      <c r="P9" s="422"/>
    </row>
    <row r="10" spans="1:16" ht="15.6">
      <c r="A10" s="10" t="s">
        <v>73</v>
      </c>
      <c r="B10" s="29">
        <v>4</v>
      </c>
      <c r="C10" s="408"/>
      <c r="D10" s="259"/>
      <c r="E10" s="259"/>
      <c r="F10" s="259"/>
      <c r="G10" s="259"/>
      <c r="H10" s="259"/>
      <c r="I10" s="259"/>
      <c r="J10" s="259"/>
      <c r="K10" s="409"/>
      <c r="L10" s="151"/>
      <c r="M10" s="423"/>
      <c r="N10" s="421"/>
      <c r="O10" s="421"/>
      <c r="P10" s="422"/>
    </row>
    <row r="11" spans="1:16" ht="15.6">
      <c r="A11" s="10" t="s">
        <v>74</v>
      </c>
      <c r="B11" s="29">
        <v>4</v>
      </c>
      <c r="C11" s="408"/>
      <c r="D11" s="259"/>
      <c r="E11" s="259"/>
      <c r="F11" s="259"/>
      <c r="G11" s="259"/>
      <c r="H11" s="259"/>
      <c r="I11" s="259"/>
      <c r="J11" s="259"/>
      <c r="K11" s="409"/>
      <c r="L11" s="151"/>
      <c r="M11" s="423"/>
      <c r="N11" s="421"/>
      <c r="O11" s="421"/>
      <c r="P11" s="422"/>
    </row>
    <row r="12" spans="1:16" ht="15.9" thickBot="1">
      <c r="A12" s="113" t="s">
        <v>75</v>
      </c>
      <c r="B12" s="187">
        <v>2</v>
      </c>
      <c r="C12" s="410"/>
      <c r="D12" s="411"/>
      <c r="E12" s="411"/>
      <c r="F12" s="411"/>
      <c r="G12" s="411"/>
      <c r="H12" s="411"/>
      <c r="I12" s="411"/>
      <c r="J12" s="411"/>
      <c r="K12" s="412"/>
      <c r="L12" s="151"/>
      <c r="M12" s="423"/>
      <c r="N12" s="421"/>
      <c r="O12" s="421"/>
      <c r="P12" s="422"/>
    </row>
    <row r="13" spans="1:16" ht="17.05" customHeight="1" thickBot="1">
      <c r="A13" s="427" t="s">
        <v>69</v>
      </c>
      <c r="B13" s="428"/>
      <c r="C13" s="428"/>
      <c r="D13" s="428"/>
      <c r="E13" s="428"/>
      <c r="F13" s="428"/>
      <c r="G13" s="428"/>
      <c r="H13" s="428"/>
      <c r="I13" s="428"/>
      <c r="J13" s="428"/>
      <c r="K13" s="429"/>
      <c r="L13" s="150"/>
      <c r="M13" s="424"/>
      <c r="N13" s="425"/>
      <c r="O13" s="425"/>
      <c r="P13" s="426"/>
    </row>
    <row r="14" spans="1:16" ht="49.3" customHeight="1" thickBot="1">
      <c r="A14" s="430"/>
      <c r="B14" s="431"/>
      <c r="C14" s="99" t="s">
        <v>303</v>
      </c>
      <c r="D14" s="70" t="s">
        <v>276</v>
      </c>
      <c r="E14" s="99" t="s">
        <v>304</v>
      </c>
      <c r="F14" s="99" t="s">
        <v>305</v>
      </c>
      <c r="G14" s="103" t="s">
        <v>301</v>
      </c>
      <c r="H14" s="99" t="s">
        <v>277</v>
      </c>
      <c r="I14" s="147"/>
      <c r="J14" s="115"/>
      <c r="K14" s="115"/>
      <c r="L14" s="115"/>
      <c r="M14" s="100"/>
      <c r="N14" s="100"/>
      <c r="O14" s="100"/>
      <c r="P14" s="100"/>
    </row>
    <row r="15" spans="1:16" ht="14.5" customHeight="1" thickTop="1">
      <c r="A15" s="372" t="s">
        <v>278</v>
      </c>
      <c r="B15" s="120" t="s">
        <v>310</v>
      </c>
      <c r="C15" s="71">
        <f>SUM(C16:C21)</f>
        <v>184.5</v>
      </c>
      <c r="D15" s="72">
        <f>SUM(D16:D21)</f>
        <v>0</v>
      </c>
      <c r="E15" s="72">
        <f>SUM(E16:E21)</f>
        <v>0</v>
      </c>
      <c r="F15" s="72">
        <f>SUM(F16:F21)</f>
        <v>184.5</v>
      </c>
      <c r="G15" s="72">
        <f>SUM(G16:G21)</f>
        <v>94.5</v>
      </c>
      <c r="H15" s="73">
        <f>G15*51.39</f>
        <v>4856.3550000000005</v>
      </c>
      <c r="I15" s="152"/>
      <c r="J15" s="413" t="s">
        <v>323</v>
      </c>
      <c r="K15" s="413"/>
      <c r="L15" s="414"/>
    </row>
    <row r="16" spans="1:16">
      <c r="A16" s="373"/>
      <c r="B16" s="121" t="s">
        <v>202</v>
      </c>
      <c r="C16" s="194">
        <f>'6. MAQUETTE'!E29*1.5</f>
        <v>184.5</v>
      </c>
      <c r="D16" s="194">
        <f>'6. MAQUETTE'!G29</f>
        <v>0</v>
      </c>
      <c r="E16" s="194">
        <f>'6. MAQUETTE'!I5*2/3</f>
        <v>0</v>
      </c>
      <c r="F16" s="194">
        <f t="shared" ref="F16:F19" si="0">C16+D16+E16</f>
        <v>184.5</v>
      </c>
      <c r="G16" s="195">
        <f>'6. MAQUETTE'!L29</f>
        <v>94.5</v>
      </c>
      <c r="H16" s="196">
        <f>G16*51.39</f>
        <v>4856.3550000000005</v>
      </c>
      <c r="I16" s="152"/>
      <c r="J16" s="415"/>
      <c r="K16" s="415"/>
      <c r="L16" s="416"/>
    </row>
    <row r="17" spans="1:13">
      <c r="A17" s="373"/>
      <c r="B17" s="121" t="s">
        <v>203</v>
      </c>
      <c r="C17" s="194">
        <f>'6. MAQUETTE'!E64*1.5</f>
        <v>0</v>
      </c>
      <c r="D17" s="194">
        <f>'6. MAQUETTE'!G64</f>
        <v>0</v>
      </c>
      <c r="E17" s="194">
        <f>'6. MAQUETTE'!I64*2/3</f>
        <v>0</v>
      </c>
      <c r="F17" s="194">
        <f t="shared" si="0"/>
        <v>0</v>
      </c>
      <c r="G17" s="195">
        <f>'6. MAQUETTE'!L64</f>
        <v>0</v>
      </c>
      <c r="H17" s="196">
        <f t="shared" ref="H17:H21" si="1">G17*51.39</f>
        <v>0</v>
      </c>
      <c r="I17" s="152"/>
      <c r="J17" s="415"/>
      <c r="K17" s="415"/>
      <c r="L17" s="416"/>
    </row>
    <row r="18" spans="1:13" ht="14.7" thickBot="1">
      <c r="A18" s="373"/>
      <c r="B18" s="121" t="s">
        <v>204</v>
      </c>
      <c r="C18" s="194">
        <f>'6. MAQUETTE'!E100*1.5</f>
        <v>0</v>
      </c>
      <c r="D18" s="194">
        <f>'6. MAQUETTE'!G100</f>
        <v>0</v>
      </c>
      <c r="E18" s="194">
        <f>'6. MAQUETTE'!I100*2/3</f>
        <v>0</v>
      </c>
      <c r="F18" s="194">
        <f t="shared" si="0"/>
        <v>0</v>
      </c>
      <c r="G18" s="195">
        <f>'6. MAQUETTE'!L100</f>
        <v>0</v>
      </c>
      <c r="H18" s="196">
        <f t="shared" si="1"/>
        <v>0</v>
      </c>
      <c r="I18" s="152"/>
      <c r="J18" s="417"/>
      <c r="K18" s="417"/>
      <c r="L18" s="418"/>
      <c r="M18" s="148"/>
    </row>
    <row r="19" spans="1:13" ht="14.7" thickTop="1">
      <c r="A19" s="373"/>
      <c r="B19" s="121" t="s">
        <v>205</v>
      </c>
      <c r="C19" s="194">
        <f>'6. MAQUETTE'!E136*1.5</f>
        <v>0</v>
      </c>
      <c r="D19" s="194">
        <f>'6. MAQUETTE'!G136</f>
        <v>0</v>
      </c>
      <c r="E19" s="194">
        <f>'6. MAQUETTE'!I136*2/3</f>
        <v>0</v>
      </c>
      <c r="F19" s="194">
        <f t="shared" si="0"/>
        <v>0</v>
      </c>
      <c r="G19" s="195">
        <f>'6. MAQUETTE'!L136</f>
        <v>0</v>
      </c>
      <c r="H19" s="196">
        <f t="shared" si="1"/>
        <v>0</v>
      </c>
      <c r="I19" s="104"/>
      <c r="J19" s="104"/>
      <c r="K19" s="104"/>
      <c r="L19" s="104"/>
    </row>
    <row r="20" spans="1:13">
      <c r="A20" s="373"/>
      <c r="B20" s="121" t="s">
        <v>279</v>
      </c>
      <c r="C20" s="75"/>
      <c r="D20" s="75"/>
      <c r="E20" s="75"/>
      <c r="F20" s="75"/>
      <c r="G20" s="101"/>
      <c r="H20" s="74">
        <f t="shared" si="1"/>
        <v>0</v>
      </c>
      <c r="I20" s="104"/>
      <c r="J20" s="104"/>
      <c r="K20" s="104"/>
      <c r="L20" s="104"/>
    </row>
    <row r="21" spans="1:13" ht="14.7" thickBot="1">
      <c r="A21" s="374"/>
      <c r="B21" s="122" t="s">
        <v>280</v>
      </c>
      <c r="C21" s="76"/>
      <c r="D21" s="76"/>
      <c r="E21" s="76"/>
      <c r="F21" s="76"/>
      <c r="G21" s="102"/>
      <c r="H21" s="77">
        <f t="shared" si="1"/>
        <v>0</v>
      </c>
      <c r="I21" s="104"/>
      <c r="J21" s="104"/>
      <c r="K21" s="104"/>
      <c r="L21" s="104"/>
    </row>
    <row r="22" spans="1:13" ht="15" customHeight="1">
      <c r="A22" s="375" t="s">
        <v>314</v>
      </c>
      <c r="B22" s="123" t="s">
        <v>281</v>
      </c>
      <c r="C22" s="126"/>
      <c r="D22" s="126"/>
      <c r="E22" s="126"/>
      <c r="F22" s="78">
        <v>573</v>
      </c>
      <c r="G22" s="126"/>
      <c r="H22" s="126"/>
      <c r="I22" s="104"/>
      <c r="J22" s="104"/>
      <c r="K22" s="104"/>
      <c r="L22" s="104"/>
    </row>
    <row r="23" spans="1:13" ht="14.7" thickBot="1">
      <c r="A23" s="375"/>
      <c r="B23" s="124" t="s">
        <v>282</v>
      </c>
      <c r="C23" s="126"/>
      <c r="D23" s="126"/>
      <c r="E23" s="126"/>
      <c r="F23" s="79">
        <v>1467</v>
      </c>
      <c r="G23" s="126"/>
      <c r="H23" s="126"/>
      <c r="I23" s="104"/>
      <c r="J23" s="153"/>
      <c r="K23" s="153"/>
      <c r="L23" s="153"/>
      <c r="M23" s="154"/>
    </row>
    <row r="24" spans="1:13" ht="43.3" customHeight="1" thickTop="1" thickBot="1">
      <c r="A24" s="376"/>
      <c r="B24" s="125" t="s">
        <v>283</v>
      </c>
      <c r="C24" s="126"/>
      <c r="D24" s="126"/>
      <c r="E24" s="126"/>
      <c r="F24" s="126"/>
      <c r="G24" s="126"/>
      <c r="H24" s="197">
        <f>IF(F15&gt;F22,F23,(F15/F22)*F23)</f>
        <v>472.35863874345546</v>
      </c>
      <c r="J24" s="385" t="s">
        <v>317</v>
      </c>
      <c r="K24" s="386"/>
      <c r="L24" s="386"/>
      <c r="M24" s="387"/>
    </row>
    <row r="25" spans="1:13" ht="15" customHeight="1">
      <c r="A25" s="452" t="s">
        <v>77</v>
      </c>
      <c r="B25" s="105" t="s">
        <v>78</v>
      </c>
      <c r="C25" s="111"/>
      <c r="D25" s="111"/>
      <c r="E25" s="111"/>
      <c r="F25" s="111"/>
      <c r="G25" s="111"/>
      <c r="H25" s="198"/>
      <c r="I25" s="112"/>
      <c r="J25" s="112"/>
      <c r="K25" s="112"/>
      <c r="L25" s="112"/>
    </row>
    <row r="26" spans="1:13" ht="15" customHeight="1">
      <c r="A26" s="375"/>
      <c r="B26" s="105" t="s">
        <v>79</v>
      </c>
      <c r="C26" s="111"/>
      <c r="D26" s="111"/>
      <c r="E26" s="111"/>
      <c r="F26" s="111"/>
      <c r="G26" s="111"/>
      <c r="H26" s="198"/>
      <c r="I26" s="112"/>
      <c r="J26" s="112"/>
      <c r="K26" s="112"/>
      <c r="L26" s="112"/>
    </row>
    <row r="27" spans="1:13" ht="15" customHeight="1">
      <c r="A27" s="375"/>
      <c r="B27" s="106" t="s">
        <v>80</v>
      </c>
      <c r="C27" s="111"/>
      <c r="D27" s="111"/>
      <c r="E27" s="111"/>
      <c r="F27" s="111"/>
      <c r="G27" s="111"/>
      <c r="H27" s="198"/>
      <c r="I27" s="112"/>
      <c r="J27" s="112"/>
      <c r="K27" s="112"/>
      <c r="L27" s="112"/>
    </row>
    <row r="28" spans="1:13" ht="15" customHeight="1">
      <c r="A28" s="375"/>
      <c r="B28" s="106" t="s">
        <v>81</v>
      </c>
      <c r="C28" s="111"/>
      <c r="D28" s="111"/>
      <c r="E28" s="111"/>
      <c r="F28" s="111"/>
      <c r="G28" s="111"/>
      <c r="H28" s="198"/>
      <c r="I28" s="112"/>
      <c r="J28" s="112"/>
      <c r="K28" s="112"/>
      <c r="L28" s="112"/>
    </row>
    <row r="29" spans="1:13" ht="14.7" thickBot="1">
      <c r="A29" s="376"/>
      <c r="B29" s="107" t="s">
        <v>312</v>
      </c>
      <c r="C29" s="108"/>
      <c r="D29" s="109"/>
      <c r="E29" s="109"/>
      <c r="F29" s="109"/>
      <c r="G29" s="109"/>
      <c r="H29" s="110">
        <f>SUM(H25:H28)</f>
        <v>0</v>
      </c>
    </row>
    <row r="30" spans="1:13" ht="14.7" thickBot="1"/>
    <row r="31" spans="1:13" ht="32.049999999999997" customHeight="1" thickTop="1" thickBot="1">
      <c r="A31" s="453" t="s">
        <v>284</v>
      </c>
      <c r="B31" s="454"/>
      <c r="C31" s="455">
        <f>(H15+H29)/(B4-H24)</f>
        <v>-21.840190367431518</v>
      </c>
      <c r="D31" s="456"/>
      <c r="E31" s="456"/>
      <c r="F31" s="457"/>
      <c r="G31" s="80"/>
      <c r="J31" s="385" t="s">
        <v>325</v>
      </c>
      <c r="K31" s="386"/>
      <c r="L31" s="386"/>
      <c r="M31" s="387"/>
    </row>
    <row r="32" spans="1:13" ht="32.049999999999997" customHeight="1" thickTop="1" thickBot="1">
      <c r="A32" s="458" t="s">
        <v>285</v>
      </c>
      <c r="B32" s="459"/>
      <c r="C32" s="460" t="str">
        <f>IF(C31/15&lt;0,"--",IF(C31/15&lt;=1,1,C31/15))</f>
        <v>--</v>
      </c>
      <c r="D32" s="461"/>
      <c r="E32" s="461"/>
      <c r="F32" s="462"/>
      <c r="G32" s="80"/>
    </row>
    <row r="33" spans="1:13" ht="15" customHeight="1" thickBot="1">
      <c r="A33" s="81"/>
      <c r="B33" s="81"/>
      <c r="C33" s="82"/>
      <c r="D33" s="82"/>
      <c r="E33" s="82"/>
      <c r="F33" s="82"/>
      <c r="G33" s="80"/>
    </row>
    <row r="34" spans="1:13" ht="16.3" customHeight="1" thickTop="1" thickBot="1">
      <c r="C34" s="463" t="s">
        <v>322</v>
      </c>
      <c r="E34" s="82"/>
      <c r="F34" s="465" t="s">
        <v>321</v>
      </c>
      <c r="G34" s="466"/>
      <c r="H34" s="467"/>
      <c r="K34" s="435" t="s">
        <v>344</v>
      </c>
      <c r="L34" s="436"/>
      <c r="M34" s="437"/>
    </row>
    <row r="35" spans="1:13" ht="46.3" customHeight="1" thickBot="1">
      <c r="C35" s="464"/>
      <c r="E35" s="82"/>
      <c r="F35" s="83" t="s">
        <v>286</v>
      </c>
      <c r="G35" s="84" t="s">
        <v>287</v>
      </c>
      <c r="H35" s="85" t="s">
        <v>288</v>
      </c>
    </row>
    <row r="36" spans="1:13" ht="15.6">
      <c r="A36" s="445" t="s">
        <v>76</v>
      </c>
      <c r="B36" s="142" t="s">
        <v>289</v>
      </c>
      <c r="C36" s="143">
        <f>H15*F43</f>
        <v>4856.3550000000005</v>
      </c>
      <c r="D36" s="88"/>
      <c r="E36" s="89" t="s">
        <v>309</v>
      </c>
      <c r="F36" s="193">
        <f>B9</f>
        <v>5</v>
      </c>
      <c r="G36" s="90">
        <f>B4</f>
        <v>250</v>
      </c>
      <c r="H36" s="91">
        <f>F36*G36</f>
        <v>1250</v>
      </c>
    </row>
    <row r="37" spans="1:13" ht="15.6">
      <c r="A37" s="446"/>
      <c r="B37" s="86" t="s">
        <v>290</v>
      </c>
      <c r="C37" s="87">
        <f>F40*H24</f>
        <v>7085.3795811518321</v>
      </c>
      <c r="D37" s="80"/>
      <c r="E37" s="92" t="s">
        <v>306</v>
      </c>
      <c r="F37" s="193">
        <f>B10</f>
        <v>4</v>
      </c>
      <c r="G37" s="93">
        <f>B5</f>
        <v>150</v>
      </c>
      <c r="H37" s="11">
        <f t="shared" ref="H37:H39" si="2">F37*G37</f>
        <v>600</v>
      </c>
    </row>
    <row r="38" spans="1:13" ht="15.9" thickBot="1">
      <c r="A38" s="446"/>
      <c r="B38" s="131" t="s">
        <v>311</v>
      </c>
      <c r="C38" s="132">
        <f>H29</f>
        <v>0</v>
      </c>
      <c r="D38" s="80"/>
      <c r="E38" s="92" t="s">
        <v>307</v>
      </c>
      <c r="F38" s="193">
        <f>B11</f>
        <v>4</v>
      </c>
      <c r="G38" s="93">
        <f t="shared" ref="G38:G39" si="3">B6</f>
        <v>500</v>
      </c>
      <c r="H38" s="11">
        <f t="shared" si="2"/>
        <v>2000</v>
      </c>
    </row>
    <row r="39" spans="1:13" ht="15.9" thickBot="1">
      <c r="A39" s="447"/>
      <c r="B39" s="145" t="s">
        <v>291</v>
      </c>
      <c r="C39" s="146">
        <f>C36+C37+C38</f>
        <v>11941.734581151832</v>
      </c>
      <c r="D39" s="80"/>
      <c r="E39" s="92" t="s">
        <v>308</v>
      </c>
      <c r="F39" s="193">
        <f>B12</f>
        <v>2</v>
      </c>
      <c r="G39" s="93">
        <f t="shared" si="3"/>
        <v>100</v>
      </c>
      <c r="H39" s="11">
        <f t="shared" si="2"/>
        <v>200</v>
      </c>
    </row>
    <row r="40" spans="1:13" ht="15.9" thickBot="1">
      <c r="A40" s="448"/>
      <c r="B40" s="133" t="s">
        <v>292</v>
      </c>
      <c r="C40" s="134">
        <f>IFERROR(C39/F40,"0 €")</f>
        <v>796.11563874345541</v>
      </c>
      <c r="D40" s="80"/>
      <c r="E40" s="94" t="s">
        <v>209</v>
      </c>
      <c r="F40" s="95">
        <f>SUM(F36:F39)</f>
        <v>15</v>
      </c>
      <c r="G40" s="96"/>
      <c r="H40" s="97">
        <f>SUM(H36:H39)</f>
        <v>4050</v>
      </c>
    </row>
    <row r="41" spans="1:13" ht="15.9" thickBot="1">
      <c r="A41" s="443" t="s">
        <v>288</v>
      </c>
      <c r="B41" s="135" t="s">
        <v>293</v>
      </c>
      <c r="C41" s="136">
        <f>H36+H37+H38+H39</f>
        <v>4050</v>
      </c>
      <c r="D41" s="80"/>
      <c r="E41" s="451" t="s">
        <v>294</v>
      </c>
      <c r="F41" s="430"/>
      <c r="G41" s="430"/>
      <c r="H41" s="98">
        <f>IFERROR(H40/F40,0)</f>
        <v>270</v>
      </c>
    </row>
    <row r="42" spans="1:13" ht="15.9" thickBot="1">
      <c r="A42" s="444"/>
      <c r="B42" s="137" t="s">
        <v>294</v>
      </c>
      <c r="C42" s="138">
        <f>IFERROR(C41/F40,"0 €")</f>
        <v>270</v>
      </c>
      <c r="D42" s="80"/>
    </row>
    <row r="43" spans="1:13" ht="15.9" thickBot="1">
      <c r="A43" s="449" t="s">
        <v>295</v>
      </c>
      <c r="B43" s="140" t="s">
        <v>296</v>
      </c>
      <c r="C43" s="141">
        <f>C41-C39</f>
        <v>-7891.7345811518317</v>
      </c>
      <c r="E43" s="116" t="s">
        <v>319</v>
      </c>
      <c r="F43" s="128">
        <f>IF(F40/15&lt;=0,"0",IF(F40/15&lt;=1,1,IF(F40/15&lt;=2,2,IF(F40/15&lt;=3,3,IF(F40/15&lt;=4,4,IF(F40/15&lt;=5,5,IF(F40/15&lt;=6,6,IF(F40/15&lt;=7,7,IF(F40/15&lt;=8,8,F40/15)))))))))</f>
        <v>1</v>
      </c>
    </row>
    <row r="44" spans="1:13" ht="15.9" thickBot="1">
      <c r="A44" s="450"/>
      <c r="B44" s="144" t="s">
        <v>297</v>
      </c>
      <c r="C44" s="139">
        <f>C42-C40</f>
        <v>-526.11563874345541</v>
      </c>
      <c r="E44" s="129" t="s">
        <v>320</v>
      </c>
    </row>
    <row r="45" spans="1:13">
      <c r="A45" s="67"/>
      <c r="E45" s="130" t="s">
        <v>318</v>
      </c>
    </row>
    <row r="46" spans="1:13">
      <c r="B46" s="127"/>
      <c r="C46" s="127" t="str">
        <f>IF(C43=0,"autofinancé",IF(C43&lt;0,"déficitaire","excédentaire"))</f>
        <v>déficitaire</v>
      </c>
      <c r="E46" s="80"/>
    </row>
    <row r="47" spans="1:13">
      <c r="E47" s="80"/>
    </row>
    <row r="49" spans="1:3">
      <c r="A49" s="188" t="s">
        <v>337</v>
      </c>
      <c r="B49" s="189"/>
      <c r="C49" s="190">
        <f>'2.DESCRIPTION FORMATION'!C70</f>
        <v>0</v>
      </c>
    </row>
    <row r="51" spans="1:3" ht="14.7" thickBot="1"/>
    <row r="52" spans="1:3" ht="57.75" customHeight="1" thickBot="1">
      <c r="A52" s="438" t="s">
        <v>224</v>
      </c>
      <c r="B52" s="439"/>
      <c r="C52" s="44"/>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D13" sqref="D13"/>
    </sheetView>
  </sheetViews>
  <sheetFormatPr baseColWidth="10" defaultRowHeight="14.4"/>
  <cols>
    <col min="1" max="1" width="62.68359375" customWidth="1"/>
    <col min="2" max="2" width="20.47265625" customWidth="1"/>
    <col min="3" max="3" width="16.83984375" customWidth="1"/>
    <col min="6" max="6" width="13" customWidth="1"/>
  </cols>
  <sheetData>
    <row r="1" spans="1:11" ht="18.3">
      <c r="A1" s="474" t="s">
        <v>346</v>
      </c>
      <c r="B1" s="474"/>
      <c r="C1" s="474"/>
      <c r="D1" s="474"/>
      <c r="E1" s="474"/>
      <c r="F1" s="474"/>
      <c r="G1" s="474"/>
      <c r="H1" s="474"/>
      <c r="I1" s="474"/>
      <c r="J1" s="474"/>
      <c r="K1" s="474"/>
    </row>
    <row r="2" spans="1:11" ht="30" customHeight="1">
      <c r="A2" s="472" t="s">
        <v>226</v>
      </c>
      <c r="B2" s="472"/>
      <c r="C2" s="472"/>
      <c r="D2" s="472"/>
      <c r="E2" s="472"/>
      <c r="F2" s="472"/>
      <c r="G2" s="472"/>
      <c r="H2" s="472"/>
      <c r="I2" s="472"/>
      <c r="J2" s="472"/>
      <c r="K2" s="472"/>
    </row>
    <row r="3" spans="1:11" ht="15.6">
      <c r="A3" s="478" t="s">
        <v>175</v>
      </c>
      <c r="B3" s="479" t="s">
        <v>5</v>
      </c>
      <c r="C3" s="468" t="s">
        <v>471</v>
      </c>
      <c r="D3" s="468"/>
      <c r="E3" s="468" t="s">
        <v>472</v>
      </c>
      <c r="F3" s="468"/>
      <c r="G3" s="468"/>
      <c r="H3" s="468"/>
      <c r="I3" s="468"/>
      <c r="J3" s="468"/>
      <c r="K3" s="468"/>
    </row>
    <row r="4" spans="1:11" ht="15.6">
      <c r="A4" s="478" t="s">
        <v>177</v>
      </c>
      <c r="B4" s="479"/>
      <c r="C4" s="468" t="s">
        <v>167</v>
      </c>
      <c r="D4" s="468"/>
      <c r="E4" s="468" t="s">
        <v>176</v>
      </c>
      <c r="F4" s="468"/>
      <c r="G4" s="468"/>
      <c r="H4" s="468"/>
      <c r="I4" s="468"/>
      <c r="J4" s="468"/>
      <c r="K4" s="468"/>
    </row>
    <row r="5" spans="1:11" ht="27.75" customHeight="1">
      <c r="A5" s="478" t="s">
        <v>245</v>
      </c>
      <c r="B5" s="45"/>
      <c r="C5" s="468" t="s">
        <v>167</v>
      </c>
      <c r="D5" s="468"/>
      <c r="E5" s="480" t="s">
        <v>241</v>
      </c>
      <c r="F5" s="481"/>
      <c r="G5" s="481"/>
      <c r="H5" s="481"/>
      <c r="I5" s="481"/>
      <c r="J5" s="481"/>
      <c r="K5" s="482"/>
    </row>
    <row r="6" spans="1:11" ht="39.75" customHeight="1">
      <c r="A6" s="483" t="s">
        <v>225</v>
      </c>
      <c r="B6" s="4" t="s">
        <v>478</v>
      </c>
      <c r="C6" s="468" t="s">
        <v>477</v>
      </c>
      <c r="D6" s="468"/>
      <c r="E6" s="480" t="s">
        <v>479</v>
      </c>
      <c r="F6" s="481"/>
      <c r="G6" s="481"/>
      <c r="H6" s="481"/>
      <c r="I6" s="481"/>
      <c r="J6" s="481"/>
      <c r="K6" s="482"/>
    </row>
    <row r="7" spans="1:11" ht="15.6">
      <c r="A7" s="473" t="s">
        <v>179</v>
      </c>
      <c r="B7" s="473"/>
      <c r="C7" s="473"/>
      <c r="D7" s="473"/>
      <c r="E7" s="473"/>
      <c r="F7" s="473"/>
      <c r="G7" s="473"/>
      <c r="H7" s="473"/>
      <c r="I7" s="473"/>
      <c r="J7" s="473"/>
      <c r="K7" s="473"/>
    </row>
    <row r="8" spans="1:11" ht="30.75" customHeight="1">
      <c r="A8" s="64" t="s">
        <v>9</v>
      </c>
      <c r="B8" s="19"/>
      <c r="C8" s="468" t="s">
        <v>167</v>
      </c>
      <c r="D8" s="468"/>
      <c r="E8" s="469" t="s">
        <v>241</v>
      </c>
      <c r="F8" s="470"/>
      <c r="G8" s="470"/>
      <c r="H8" s="470"/>
      <c r="I8" s="470"/>
      <c r="J8" s="470"/>
      <c r="K8" s="471"/>
    </row>
    <row r="9" spans="1:11" ht="34.5" customHeight="1">
      <c r="A9" s="64" t="s">
        <v>240</v>
      </c>
      <c r="B9" s="19"/>
      <c r="C9" s="468" t="s">
        <v>167</v>
      </c>
      <c r="D9" s="468"/>
      <c r="E9" s="469" t="s">
        <v>241</v>
      </c>
      <c r="F9" s="470"/>
      <c r="G9" s="470"/>
      <c r="H9" s="470"/>
      <c r="I9" s="470"/>
      <c r="J9" s="470"/>
      <c r="K9" s="471"/>
    </row>
    <row r="10" spans="1:11" ht="17.25" customHeight="1">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5 B8:B9 C6">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B9 B5</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cols>
    <col min="1" max="1" width="58" customWidth="1"/>
    <col min="2" max="2" width="71.47265625" customWidth="1"/>
    <col min="3" max="3" width="37.47265625" customWidth="1"/>
  </cols>
  <sheetData>
    <row r="1" spans="1:3" ht="18.600000000000001" thickBot="1">
      <c r="A1" s="261" t="s">
        <v>338</v>
      </c>
      <c r="B1" s="262"/>
      <c r="C1" s="262"/>
    </row>
    <row r="2" spans="1:3" ht="14.7" thickBot="1">
      <c r="A2" s="312" t="s">
        <v>193</v>
      </c>
      <c r="B2" s="312"/>
      <c r="C2" s="312"/>
    </row>
    <row r="3" spans="1:3" ht="15.9" thickBot="1">
      <c r="A3" s="475" t="s">
        <v>210</v>
      </c>
      <c r="B3" s="476"/>
      <c r="C3" s="477"/>
    </row>
    <row r="4" spans="1:3" ht="15.6">
      <c r="A4" s="36"/>
      <c r="B4" s="36" t="s">
        <v>211</v>
      </c>
      <c r="C4" s="36" t="s">
        <v>212</v>
      </c>
    </row>
    <row r="5" spans="1:3">
      <c r="A5" s="37" t="s">
        <v>213</v>
      </c>
      <c r="B5" s="12"/>
      <c r="C5" s="13"/>
    </row>
    <row r="6" spans="1:3">
      <c r="A6" s="37" t="s">
        <v>214</v>
      </c>
      <c r="B6" s="38">
        <v>0</v>
      </c>
      <c r="C6" s="38">
        <v>0</v>
      </c>
    </row>
    <row r="7" spans="1:3">
      <c r="A7" s="39" t="s">
        <v>215</v>
      </c>
      <c r="B7" s="40"/>
      <c r="C7" s="13"/>
    </row>
    <row r="8" spans="1:3">
      <c r="A8" s="39" t="s">
        <v>216</v>
      </c>
      <c r="B8" s="40"/>
      <c r="C8" s="41"/>
    </row>
    <row r="9" spans="1:3">
      <c r="A9" s="37" t="s">
        <v>217</v>
      </c>
      <c r="B9" s="40"/>
      <c r="C9" s="41"/>
    </row>
    <row r="10" spans="1:3">
      <c r="A10" s="37" t="s">
        <v>218</v>
      </c>
      <c r="B10" s="40"/>
      <c r="C10" s="41"/>
    </row>
    <row r="11" spans="1:3">
      <c r="A11" s="39" t="s">
        <v>219</v>
      </c>
      <c r="B11" s="40"/>
      <c r="C11" s="41"/>
    </row>
    <row r="12" spans="1:3">
      <c r="A12" s="39" t="s">
        <v>262</v>
      </c>
      <c r="B12" s="40"/>
      <c r="C12" s="42"/>
    </row>
    <row r="13" spans="1:3">
      <c r="A13" s="37" t="s">
        <v>220</v>
      </c>
      <c r="B13" s="40"/>
      <c r="C13" s="42"/>
    </row>
    <row r="14" spans="1:3">
      <c r="A14" s="37" t="s">
        <v>221</v>
      </c>
      <c r="B14" s="40"/>
      <c r="C14" s="42"/>
    </row>
    <row r="15" spans="1:3">
      <c r="A15" s="39" t="s">
        <v>222</v>
      </c>
      <c r="B15" s="40"/>
      <c r="C15" s="42"/>
    </row>
    <row r="19" spans="1:2" ht="14.7" thickBot="1"/>
    <row r="20" spans="1:2" ht="65.25" customHeight="1" thickBot="1">
      <c r="A20" s="43" t="s">
        <v>223</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cols>
    <col min="7" max="7" width="66.47265625" bestFit="1" customWidth="1"/>
    <col min="11" max="11" width="18.3125" bestFit="1" customWidth="1"/>
  </cols>
  <sheetData>
    <row r="1" spans="1:12">
      <c r="A1" t="s">
        <v>150</v>
      </c>
      <c r="D1" t="s">
        <v>151</v>
      </c>
      <c r="F1" t="s">
        <v>91</v>
      </c>
      <c r="G1" t="s">
        <v>92</v>
      </c>
      <c r="H1" t="s">
        <v>145</v>
      </c>
      <c r="I1" t="s">
        <v>152</v>
      </c>
      <c r="J1" t="s">
        <v>156</v>
      </c>
      <c r="K1" t="s">
        <v>163</v>
      </c>
      <c r="L1" t="s">
        <v>169</v>
      </c>
    </row>
    <row r="2" spans="1:12">
      <c r="A2" t="s">
        <v>1</v>
      </c>
      <c r="B2" t="s">
        <v>5</v>
      </c>
      <c r="C2" t="s">
        <v>31</v>
      </c>
      <c r="D2" t="s">
        <v>43</v>
      </c>
      <c r="E2" t="s">
        <v>59</v>
      </c>
      <c r="F2" t="s">
        <v>84</v>
      </c>
      <c r="G2" t="s">
        <v>123</v>
      </c>
      <c r="H2" t="s">
        <v>146</v>
      </c>
      <c r="I2" t="s">
        <v>153</v>
      </c>
      <c r="J2" t="s">
        <v>161</v>
      </c>
      <c r="K2" t="s">
        <v>164</v>
      </c>
      <c r="L2" t="s">
        <v>168</v>
      </c>
    </row>
    <row r="3" spans="1:12">
      <c r="A3" t="s">
        <v>2</v>
      </c>
      <c r="B3" t="s">
        <v>6</v>
      </c>
      <c r="C3" t="s">
        <v>32</v>
      </c>
      <c r="D3" t="s">
        <v>44</v>
      </c>
      <c r="E3" t="s">
        <v>60</v>
      </c>
      <c r="F3" t="s">
        <v>85</v>
      </c>
      <c r="G3" t="s">
        <v>124</v>
      </c>
      <c r="H3" t="s">
        <v>147</v>
      </c>
      <c r="I3" t="s">
        <v>154</v>
      </c>
      <c r="J3" t="s">
        <v>160</v>
      </c>
      <c r="K3" t="s">
        <v>165</v>
      </c>
      <c r="L3" t="s">
        <v>170</v>
      </c>
    </row>
    <row r="4" spans="1:12">
      <c r="A4" t="s">
        <v>3</v>
      </c>
      <c r="D4" t="s">
        <v>45</v>
      </c>
      <c r="E4" t="s">
        <v>61</v>
      </c>
      <c r="F4" t="s">
        <v>86</v>
      </c>
      <c r="G4" t="s">
        <v>125</v>
      </c>
      <c r="H4" t="s">
        <v>148</v>
      </c>
      <c r="I4" t="s">
        <v>155</v>
      </c>
      <c r="J4" t="s">
        <v>157</v>
      </c>
      <c r="K4" t="s">
        <v>166</v>
      </c>
    </row>
    <row r="5" spans="1:12">
      <c r="A5" t="s">
        <v>4</v>
      </c>
      <c r="B5" t="s">
        <v>7</v>
      </c>
      <c r="D5" t="s">
        <v>47</v>
      </c>
      <c r="E5" t="s">
        <v>62</v>
      </c>
      <c r="F5" t="s">
        <v>87</v>
      </c>
      <c r="G5" t="s">
        <v>128</v>
      </c>
      <c r="H5" t="s">
        <v>149</v>
      </c>
      <c r="J5" t="s">
        <v>158</v>
      </c>
    </row>
    <row r="6" spans="1:12">
      <c r="B6" t="s">
        <v>8</v>
      </c>
      <c r="D6" t="s">
        <v>51</v>
      </c>
      <c r="E6" t="s">
        <v>63</v>
      </c>
      <c r="F6" t="s">
        <v>88</v>
      </c>
      <c r="G6" t="s">
        <v>137</v>
      </c>
      <c r="J6" t="s">
        <v>159</v>
      </c>
    </row>
    <row r="7" spans="1:12">
      <c r="B7" t="s">
        <v>242</v>
      </c>
      <c r="D7" t="s">
        <v>52</v>
      </c>
      <c r="E7" t="s">
        <v>64</v>
      </c>
      <c r="F7" t="s">
        <v>89</v>
      </c>
      <c r="G7" t="s">
        <v>138</v>
      </c>
      <c r="J7" t="s">
        <v>162</v>
      </c>
    </row>
    <row r="8" spans="1:12">
      <c r="D8" t="s">
        <v>55</v>
      </c>
      <c r="E8" t="s">
        <v>65</v>
      </c>
      <c r="F8" t="s">
        <v>90</v>
      </c>
      <c r="G8" t="s">
        <v>142</v>
      </c>
    </row>
    <row r="9" spans="1:12">
      <c r="D9" t="s">
        <v>57</v>
      </c>
      <c r="G9" t="s">
        <v>143</v>
      </c>
    </row>
    <row r="10" spans="1:12">
      <c r="D10" t="s">
        <v>48</v>
      </c>
      <c r="G10" t="s">
        <v>141</v>
      </c>
    </row>
    <row r="11" spans="1:12">
      <c r="D11" t="s">
        <v>49</v>
      </c>
      <c r="G11" t="s">
        <v>129</v>
      </c>
    </row>
    <row r="12" spans="1:12">
      <c r="D12" t="s">
        <v>46</v>
      </c>
      <c r="G12" t="s">
        <v>130</v>
      </c>
    </row>
    <row r="13" spans="1:12">
      <c r="D13" t="s">
        <v>50</v>
      </c>
      <c r="G13" t="s">
        <v>131</v>
      </c>
    </row>
    <row r="14" spans="1:12">
      <c r="D14" t="s">
        <v>53</v>
      </c>
      <c r="G14" t="s">
        <v>132</v>
      </c>
    </row>
    <row r="15" spans="1:12">
      <c r="D15" t="s">
        <v>54</v>
      </c>
      <c r="G15" t="s">
        <v>133</v>
      </c>
    </row>
    <row r="16" spans="1:12">
      <c r="D16" t="s">
        <v>56</v>
      </c>
      <c r="G16" t="s">
        <v>134</v>
      </c>
    </row>
    <row r="17" spans="4:7">
      <c r="D17" t="s">
        <v>42</v>
      </c>
      <c r="G17" t="s">
        <v>100</v>
      </c>
    </row>
    <row r="18" spans="4:7">
      <c r="D18" t="s">
        <v>58</v>
      </c>
      <c r="G18" t="s">
        <v>101</v>
      </c>
    </row>
    <row r="19" spans="4:7">
      <c r="D19" t="s">
        <v>178</v>
      </c>
      <c r="G19" t="s">
        <v>102</v>
      </c>
    </row>
    <row r="20" spans="4:7">
      <c r="G20" t="s">
        <v>103</v>
      </c>
    </row>
    <row r="21" spans="4:7">
      <c r="G21" t="s">
        <v>104</v>
      </c>
    </row>
    <row r="22" spans="4:7">
      <c r="G22" t="s">
        <v>106</v>
      </c>
    </row>
    <row r="23" spans="4:7">
      <c r="G23" t="s">
        <v>107</v>
      </c>
    </row>
    <row r="24" spans="4:7">
      <c r="G24" t="s">
        <v>108</v>
      </c>
    </row>
    <row r="25" spans="4:7">
      <c r="G25" t="s">
        <v>109</v>
      </c>
    </row>
    <row r="26" spans="4:7">
      <c r="G26" t="s">
        <v>111</v>
      </c>
    </row>
    <row r="27" spans="4:7">
      <c r="G27" t="s">
        <v>112</v>
      </c>
    </row>
    <row r="28" spans="4:7">
      <c r="G28" t="s">
        <v>113</v>
      </c>
    </row>
    <row r="29" spans="4:7">
      <c r="G29" t="s">
        <v>114</v>
      </c>
    </row>
    <row r="30" spans="4:7">
      <c r="G30" t="s">
        <v>115</v>
      </c>
    </row>
    <row r="31" spans="4:7">
      <c r="G31" t="s">
        <v>116</v>
      </c>
    </row>
    <row r="32" spans="4:7">
      <c r="G32" t="s">
        <v>117</v>
      </c>
    </row>
    <row r="33" spans="7:7">
      <c r="G33" t="s">
        <v>118</v>
      </c>
    </row>
    <row r="34" spans="7:7">
      <c r="G34" t="s">
        <v>119</v>
      </c>
    </row>
    <row r="35" spans="7:7">
      <c r="G35" t="s">
        <v>120</v>
      </c>
    </row>
    <row r="36" spans="7:7">
      <c r="G36" t="s">
        <v>93</v>
      </c>
    </row>
    <row r="37" spans="7:7">
      <c r="G37" t="s">
        <v>94</v>
      </c>
    </row>
    <row r="38" spans="7:7">
      <c r="G38" t="s">
        <v>96</v>
      </c>
    </row>
    <row r="39" spans="7:7">
      <c r="G39" t="s">
        <v>97</v>
      </c>
    </row>
    <row r="40" spans="7:7">
      <c r="G40" t="s">
        <v>99</v>
      </c>
    </row>
    <row r="41" spans="7:7">
      <c r="G41" t="s">
        <v>135</v>
      </c>
    </row>
    <row r="42" spans="7:7">
      <c r="G42" t="s">
        <v>127</v>
      </c>
    </row>
    <row r="43" spans="7:7">
      <c r="G43" t="s">
        <v>126</v>
      </c>
    </row>
    <row r="44" spans="7:7">
      <c r="G44" t="s">
        <v>95</v>
      </c>
    </row>
    <row r="45" spans="7:7">
      <c r="G45" t="s">
        <v>98</v>
      </c>
    </row>
    <row r="46" spans="7:7">
      <c r="G46" t="s">
        <v>105</v>
      </c>
    </row>
    <row r="47" spans="7:7">
      <c r="G47" t="s">
        <v>110</v>
      </c>
    </row>
    <row r="48" spans="7:7">
      <c r="G48" t="s">
        <v>121</v>
      </c>
    </row>
    <row r="49" spans="7:7">
      <c r="G49" t="s">
        <v>122</v>
      </c>
    </row>
    <row r="50" spans="7:7">
      <c r="G50" t="s">
        <v>136</v>
      </c>
    </row>
    <row r="51" spans="7:7">
      <c r="G51" t="s">
        <v>139</v>
      </c>
    </row>
    <row r="52" spans="7:7">
      <c r="G52" t="s">
        <v>140</v>
      </c>
    </row>
    <row r="53" spans="7:7">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2022-12-12T10:34:17Z</dcterms:modified>
</cp:coreProperties>
</file>